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licerCaches/slicerCache1.xml" ContentType="application/vnd.ms-excel.slicerCach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licers/slicer1.xml" ContentType="application/vnd.ms-excel.slicer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390" yWindow="90" windowWidth="21630" windowHeight="12750" activeTab="1"/>
  </bookViews>
  <sheets>
    <sheet name="калькулятор" sheetId="1" r:id="rId1"/>
    <sheet name="результат" sheetId="6" r:id="rId2"/>
    <sheet name="Список" sheetId="2" state="hidden" r:id="rId3"/>
    <sheet name="индексы" sheetId="3" state="hidden" r:id="rId4"/>
    <sheet name="данные" sheetId="4" state="hidden" r:id="rId5"/>
  </sheets>
  <definedNames>
    <definedName name="D">Список!$D$1:$D$2</definedName>
    <definedName name="E">Список!$E$1:$E$2</definedName>
    <definedName name="F">Список!$F$1:$F$2</definedName>
    <definedName name="А">Список!$A$1:$A$5</definedName>
    <definedName name="В">Список!$B$1:$B$11</definedName>
    <definedName name="Срез_№_в_ИПР">#N/A</definedName>
  </definedNames>
  <calcPr calcId="125725"/>
  <extLst>
    <ext xmlns:x15="http://schemas.microsoft.com/office/spreadsheetml/2010/11/main" uri="{46BE6895-7355-4a93-B00E-2C351335B9C9}">
      <x15:slicerCaches xmlns:x14="http://schemas.microsoft.com/office/spreadsheetml/2009/9/main">
        <x14:slicerCache r:id="rId6"/>
      </x15:slicerCaches>
    </ext>
  </extLst>
</workbook>
</file>

<file path=xl/calcChain.xml><?xml version="1.0" encoding="utf-8"?>
<calcChain xmlns="http://schemas.openxmlformats.org/spreadsheetml/2006/main">
  <c r="P4" i="3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L6"/>
  <c r="L4"/>
  <c r="L5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O11" i="1" l="1"/>
  <c r="D43" i="4" l="1"/>
  <c r="E43"/>
  <c r="F43"/>
  <c r="G43"/>
  <c r="H43"/>
  <c r="D44"/>
  <c r="E44"/>
  <c r="F44"/>
  <c r="G44"/>
  <c r="H44"/>
  <c r="D45"/>
  <c r="E45"/>
  <c r="F45"/>
  <c r="G45"/>
  <c r="H45"/>
  <c r="D46"/>
  <c r="E46"/>
  <c r="F46"/>
  <c r="G46"/>
  <c r="H46"/>
  <c r="D47"/>
  <c r="E47"/>
  <c r="F47"/>
  <c r="G47"/>
  <c r="H47"/>
  <c r="D48"/>
  <c r="E48"/>
  <c r="F48"/>
  <c r="G48"/>
  <c r="H48"/>
  <c r="D49"/>
  <c r="E49"/>
  <c r="F49"/>
  <c r="G49"/>
  <c r="H49"/>
  <c r="D50"/>
  <c r="E50"/>
  <c r="F50"/>
  <c r="G50"/>
  <c r="H50"/>
  <c r="D51"/>
  <c r="E51"/>
  <c r="F51"/>
  <c r="G51"/>
  <c r="H51"/>
  <c r="D52"/>
  <c r="E52"/>
  <c r="F52"/>
  <c r="G52"/>
  <c r="H52"/>
  <c r="D53"/>
  <c r="E53"/>
  <c r="F53"/>
  <c r="G53"/>
  <c r="H53"/>
  <c r="D54"/>
  <c r="E54"/>
  <c r="F54"/>
  <c r="G54"/>
  <c r="H54"/>
  <c r="D55"/>
  <c r="E55"/>
  <c r="F55"/>
  <c r="G55"/>
  <c r="H55"/>
  <c r="D56"/>
  <c r="E56"/>
  <c r="F56"/>
  <c r="G56"/>
  <c r="H56"/>
  <c r="D57"/>
  <c r="E57"/>
  <c r="F57"/>
  <c r="G57"/>
  <c r="H57"/>
  <c r="D58"/>
  <c r="E58"/>
  <c r="F58"/>
  <c r="G58"/>
  <c r="H58"/>
  <c r="D59"/>
  <c r="E59"/>
  <c r="F59"/>
  <c r="G59"/>
  <c r="H59"/>
  <c r="D60"/>
  <c r="E60"/>
  <c r="F60"/>
  <c r="G60"/>
  <c r="H60"/>
  <c r="D61"/>
  <c r="E61"/>
  <c r="F61"/>
  <c r="G61"/>
  <c r="H61"/>
  <c r="D62"/>
  <c r="E62"/>
  <c r="F62"/>
  <c r="G62"/>
  <c r="H62"/>
  <c r="D63"/>
  <c r="E63"/>
  <c r="F63"/>
  <c r="G63"/>
  <c r="H63"/>
  <c r="D64"/>
  <c r="E64"/>
  <c r="F64"/>
  <c r="G64"/>
  <c r="H64"/>
  <c r="D65"/>
  <c r="E65"/>
  <c r="F65"/>
  <c r="G65"/>
  <c r="H65"/>
  <c r="D66"/>
  <c r="E66"/>
  <c r="F66"/>
  <c r="G66"/>
  <c r="H66"/>
  <c r="D67"/>
  <c r="E67"/>
  <c r="F67"/>
  <c r="G67"/>
  <c r="H67"/>
  <c r="D68"/>
  <c r="E68"/>
  <c r="F68"/>
  <c r="G68"/>
  <c r="H68"/>
  <c r="D69"/>
  <c r="E69"/>
  <c r="F69"/>
  <c r="G69"/>
  <c r="H69"/>
  <c r="D70"/>
  <c r="E70"/>
  <c r="F70"/>
  <c r="G70"/>
  <c r="H70"/>
  <c r="D71"/>
  <c r="E71"/>
  <c r="F71"/>
  <c r="G71"/>
  <c r="H71"/>
  <c r="D72"/>
  <c r="E72"/>
  <c r="F72"/>
  <c r="G72"/>
  <c r="H72"/>
  <c r="D73"/>
  <c r="E73"/>
  <c r="F73"/>
  <c r="G73"/>
  <c r="H73"/>
  <c r="D74"/>
  <c r="E74"/>
  <c r="F74"/>
  <c r="G74"/>
  <c r="H74"/>
  <c r="D75"/>
  <c r="E75"/>
  <c r="F75"/>
  <c r="G75"/>
  <c r="H75"/>
  <c r="D76"/>
  <c r="E76"/>
  <c r="F76"/>
  <c r="G76"/>
  <c r="H76"/>
  <c r="D77"/>
  <c r="E77"/>
  <c r="F77"/>
  <c r="G77"/>
  <c r="H77"/>
  <c r="D78"/>
  <c r="E78"/>
  <c r="F78"/>
  <c r="G78"/>
  <c r="H78"/>
  <c r="D79"/>
  <c r="E79"/>
  <c r="F79"/>
  <c r="G79"/>
  <c r="H79"/>
  <c r="D80"/>
  <c r="E80"/>
  <c r="F80"/>
  <c r="G80"/>
  <c r="H80"/>
  <c r="D81"/>
  <c r="E81"/>
  <c r="F81"/>
  <c r="G81"/>
  <c r="H81"/>
  <c r="D82"/>
  <c r="E82"/>
  <c r="F82"/>
  <c r="G82"/>
  <c r="H82"/>
  <c r="D83"/>
  <c r="E83"/>
  <c r="F83"/>
  <c r="G83"/>
  <c r="H83"/>
  <c r="D84"/>
  <c r="E84"/>
  <c r="F84"/>
  <c r="G84"/>
  <c r="H84"/>
  <c r="D85"/>
  <c r="E85"/>
  <c r="F85"/>
  <c r="G85"/>
  <c r="H85"/>
  <c r="D86"/>
  <c r="E86"/>
  <c r="F86"/>
  <c r="G86"/>
  <c r="H86"/>
  <c r="D87"/>
  <c r="E87"/>
  <c r="F87"/>
  <c r="G87"/>
  <c r="H87"/>
  <c r="D88"/>
  <c r="E88"/>
  <c r="F88"/>
  <c r="G88"/>
  <c r="H88"/>
  <c r="D89"/>
  <c r="E89"/>
  <c r="F89"/>
  <c r="G89"/>
  <c r="H89"/>
  <c r="D90"/>
  <c r="E90"/>
  <c r="F90"/>
  <c r="G90"/>
  <c r="H90"/>
  <c r="D91"/>
  <c r="E91"/>
  <c r="F91"/>
  <c r="G91"/>
  <c r="H91"/>
  <c r="D92"/>
  <c r="E92"/>
  <c r="F92"/>
  <c r="G92"/>
  <c r="H92"/>
  <c r="D93"/>
  <c r="E93"/>
  <c r="F93"/>
  <c r="G93"/>
  <c r="H93"/>
  <c r="D94"/>
  <c r="E94"/>
  <c r="F94"/>
  <c r="G94"/>
  <c r="H94"/>
  <c r="D95"/>
  <c r="E95"/>
  <c r="F95"/>
  <c r="G95"/>
  <c r="H95"/>
  <c r="D96"/>
  <c r="E96"/>
  <c r="F96"/>
  <c r="G96"/>
  <c r="H96"/>
  <c r="D97"/>
  <c r="E97"/>
  <c r="F97"/>
  <c r="G97"/>
  <c r="H97"/>
  <c r="D98"/>
  <c r="E98"/>
  <c r="F98"/>
  <c r="G98"/>
  <c r="H98"/>
  <c r="D99"/>
  <c r="E99"/>
  <c r="F99"/>
  <c r="G99"/>
  <c r="H99"/>
  <c r="D100"/>
  <c r="E100"/>
  <c r="F100"/>
  <c r="G100"/>
  <c r="H100"/>
  <c r="D101"/>
  <c r="E101"/>
  <c r="F101"/>
  <c r="G101"/>
  <c r="H101"/>
  <c r="D102"/>
  <c r="E102"/>
  <c r="F102"/>
  <c r="G102"/>
  <c r="H102"/>
  <c r="D103"/>
  <c r="E103"/>
  <c r="F103"/>
  <c r="G103"/>
  <c r="H103"/>
  <c r="D104"/>
  <c r="E104"/>
  <c r="F104"/>
  <c r="G104"/>
  <c r="H104"/>
  <c r="D105"/>
  <c r="E105"/>
  <c r="F105"/>
  <c r="G105"/>
  <c r="H105"/>
  <c r="D106"/>
  <c r="E106"/>
  <c r="F106"/>
  <c r="G106"/>
  <c r="H106"/>
  <c r="D107"/>
  <c r="E107"/>
  <c r="F107"/>
  <c r="G107"/>
  <c r="H107"/>
  <c r="D108"/>
  <c r="E108"/>
  <c r="F108"/>
  <c r="G108"/>
  <c r="H108"/>
  <c r="D109"/>
  <c r="E109"/>
  <c r="F109"/>
  <c r="G109"/>
  <c r="H109"/>
  <c r="D110"/>
  <c r="E110"/>
  <c r="F110"/>
  <c r="G110"/>
  <c r="H110"/>
  <c r="D111"/>
  <c r="E111"/>
  <c r="F111"/>
  <c r="G111"/>
  <c r="H111"/>
  <c r="D112"/>
  <c r="E112"/>
  <c r="F112"/>
  <c r="G112"/>
  <c r="H112"/>
  <c r="D113"/>
  <c r="E113"/>
  <c r="F113"/>
  <c r="G113"/>
  <c r="H113"/>
  <c r="D114"/>
  <c r="E114"/>
  <c r="F114"/>
  <c r="G114"/>
  <c r="H114"/>
  <c r="D115"/>
  <c r="E115"/>
  <c r="F115"/>
  <c r="G115"/>
  <c r="H115"/>
  <c r="D116"/>
  <c r="E116"/>
  <c r="F116"/>
  <c r="G116"/>
  <c r="H116"/>
  <c r="D117"/>
  <c r="E117"/>
  <c r="F117"/>
  <c r="G117"/>
  <c r="H117"/>
  <c r="D118"/>
  <c r="E118"/>
  <c r="F118"/>
  <c r="G118"/>
  <c r="H118"/>
  <c r="D119"/>
  <c r="E119"/>
  <c r="F119"/>
  <c r="G119"/>
  <c r="H119"/>
  <c r="D120"/>
  <c r="E120"/>
  <c r="F120"/>
  <c r="G120"/>
  <c r="H120"/>
  <c r="D121"/>
  <c r="E121"/>
  <c r="F121"/>
  <c r="G121"/>
  <c r="H121"/>
  <c r="D122"/>
  <c r="E122"/>
  <c r="F122"/>
  <c r="G122"/>
  <c r="H122"/>
  <c r="D123"/>
  <c r="E123"/>
  <c r="F123"/>
  <c r="G123"/>
  <c r="H123"/>
  <c r="D124"/>
  <c r="E124"/>
  <c r="F124"/>
  <c r="G124"/>
  <c r="H124"/>
  <c r="D125"/>
  <c r="E125"/>
  <c r="F125"/>
  <c r="G125"/>
  <c r="H125"/>
  <c r="D126"/>
  <c r="E126"/>
  <c r="F126"/>
  <c r="G126"/>
  <c r="H126"/>
  <c r="D127"/>
  <c r="E127"/>
  <c r="F127"/>
  <c r="G127"/>
  <c r="H127"/>
  <c r="D128"/>
  <c r="E128"/>
  <c r="F128"/>
  <c r="G128"/>
  <c r="H128"/>
  <c r="D129"/>
  <c r="E129"/>
  <c r="F129"/>
  <c r="G129"/>
  <c r="H129"/>
  <c r="D130"/>
  <c r="E130"/>
  <c r="F130"/>
  <c r="G130"/>
  <c r="H130"/>
  <c r="D131"/>
  <c r="E131"/>
  <c r="F131"/>
  <c r="G131"/>
  <c r="H131"/>
  <c r="D132"/>
  <c r="E132"/>
  <c r="F132"/>
  <c r="G132"/>
  <c r="H132"/>
  <c r="D133"/>
  <c r="E133"/>
  <c r="F133"/>
  <c r="G133"/>
  <c r="H133"/>
  <c r="D134"/>
  <c r="E134"/>
  <c r="F134"/>
  <c r="G134"/>
  <c r="H134"/>
  <c r="D135"/>
  <c r="E135"/>
  <c r="F135"/>
  <c r="G135"/>
  <c r="H135"/>
  <c r="D136"/>
  <c r="E136"/>
  <c r="F136"/>
  <c r="G136"/>
  <c r="H136"/>
  <c r="D137"/>
  <c r="E137"/>
  <c r="F137"/>
  <c r="G137"/>
  <c r="H137"/>
  <c r="D138"/>
  <c r="E138"/>
  <c r="F138"/>
  <c r="G138"/>
  <c r="H138"/>
  <c r="D139"/>
  <c r="E139"/>
  <c r="F139"/>
  <c r="G139"/>
  <c r="H139"/>
  <c r="D140"/>
  <c r="E140"/>
  <c r="F140"/>
  <c r="G140"/>
  <c r="H140"/>
  <c r="D141"/>
  <c r="E141"/>
  <c r="F141"/>
  <c r="G141"/>
  <c r="H141"/>
  <c r="D142"/>
  <c r="E142"/>
  <c r="F142"/>
  <c r="G142"/>
  <c r="H142"/>
  <c r="D143"/>
  <c r="E143"/>
  <c r="F143"/>
  <c r="G143"/>
  <c r="H143"/>
  <c r="D144"/>
  <c r="E144"/>
  <c r="F144"/>
  <c r="G144"/>
  <c r="H144"/>
  <c r="D145"/>
  <c r="E145"/>
  <c r="F145"/>
  <c r="G145"/>
  <c r="H145"/>
  <c r="D146"/>
  <c r="E146"/>
  <c r="F146"/>
  <c r="G146"/>
  <c r="H146"/>
  <c r="D147"/>
  <c r="E147"/>
  <c r="F147"/>
  <c r="G147"/>
  <c r="H147"/>
  <c r="D148"/>
  <c r="E148"/>
  <c r="F148"/>
  <c r="G148"/>
  <c r="H148"/>
  <c r="D149"/>
  <c r="E149"/>
  <c r="F149"/>
  <c r="G149"/>
  <c r="H149"/>
  <c r="D150"/>
  <c r="E150"/>
  <c r="F150"/>
  <c r="G150"/>
  <c r="H150"/>
  <c r="D151"/>
  <c r="E151"/>
  <c r="F151"/>
  <c r="G151"/>
  <c r="H151"/>
  <c r="D152"/>
  <c r="E152"/>
  <c r="F152"/>
  <c r="G152"/>
  <c r="H152"/>
  <c r="D153"/>
  <c r="E153"/>
  <c r="F153"/>
  <c r="G153"/>
  <c r="H153"/>
  <c r="D154"/>
  <c r="E154"/>
  <c r="F154"/>
  <c r="G154"/>
  <c r="H154"/>
  <c r="D155"/>
  <c r="E155"/>
  <c r="F155"/>
  <c r="G155"/>
  <c r="H155"/>
  <c r="D156"/>
  <c r="E156"/>
  <c r="F156"/>
  <c r="G156"/>
  <c r="H156"/>
  <c r="D157"/>
  <c r="E157"/>
  <c r="F157"/>
  <c r="G157"/>
  <c r="H157"/>
  <c r="D158"/>
  <c r="E158"/>
  <c r="F158"/>
  <c r="G158"/>
  <c r="H158"/>
  <c r="D159"/>
  <c r="E159"/>
  <c r="F159"/>
  <c r="G159"/>
  <c r="H159"/>
  <c r="D160"/>
  <c r="E160"/>
  <c r="F160"/>
  <c r="G160"/>
  <c r="H160"/>
  <c r="D161"/>
  <c r="E161"/>
  <c r="F161"/>
  <c r="G161"/>
  <c r="H161"/>
  <c r="D162"/>
  <c r="E162"/>
  <c r="F162"/>
  <c r="G162"/>
  <c r="H162"/>
  <c r="D163"/>
  <c r="E163"/>
  <c r="F163"/>
  <c r="G163"/>
  <c r="H163"/>
  <c r="D164"/>
  <c r="E164"/>
  <c r="F164"/>
  <c r="G164"/>
  <c r="H164"/>
  <c r="D165"/>
  <c r="E165"/>
  <c r="F165"/>
  <c r="G165"/>
  <c r="H165"/>
  <c r="D166"/>
  <c r="E166"/>
  <c r="F166"/>
  <c r="G166"/>
  <c r="H166"/>
  <c r="D167"/>
  <c r="E167"/>
  <c r="F167"/>
  <c r="G167"/>
  <c r="H167"/>
  <c r="D168"/>
  <c r="E168"/>
  <c r="F168"/>
  <c r="G168"/>
  <c r="H168"/>
  <c r="D169"/>
  <c r="E169"/>
  <c r="F169"/>
  <c r="G169"/>
  <c r="H169"/>
  <c r="D170"/>
  <c r="E170"/>
  <c r="F170"/>
  <c r="G170"/>
  <c r="H170"/>
  <c r="D171"/>
  <c r="E171"/>
  <c r="F171"/>
  <c r="G171"/>
  <c r="H171"/>
  <c r="D172"/>
  <c r="E172"/>
  <c r="F172"/>
  <c r="G172"/>
  <c r="H172"/>
  <c r="D173"/>
  <c r="E173"/>
  <c r="F173"/>
  <c r="G173"/>
  <c r="H173"/>
  <c r="D174"/>
  <c r="E174"/>
  <c r="F174"/>
  <c r="G174"/>
  <c r="H174"/>
  <c r="D175"/>
  <c r="E175"/>
  <c r="F175"/>
  <c r="G175"/>
  <c r="H175"/>
  <c r="D176"/>
  <c r="E176"/>
  <c r="F176"/>
  <c r="G176"/>
  <c r="H176"/>
  <c r="D177"/>
  <c r="E177"/>
  <c r="F177"/>
  <c r="G177"/>
  <c r="H177"/>
  <c r="D178"/>
  <c r="E178"/>
  <c r="F178"/>
  <c r="G178"/>
  <c r="H178"/>
  <c r="D179"/>
  <c r="E179"/>
  <c r="F179"/>
  <c r="G179"/>
  <c r="H179"/>
  <c r="D180"/>
  <c r="E180"/>
  <c r="F180"/>
  <c r="G180"/>
  <c r="H180"/>
  <c r="D181"/>
  <c r="E181"/>
  <c r="F181"/>
  <c r="G181"/>
  <c r="H181"/>
  <c r="D182"/>
  <c r="E182"/>
  <c r="F182"/>
  <c r="G182"/>
  <c r="H182"/>
  <c r="D183"/>
  <c r="E183"/>
  <c r="F183"/>
  <c r="G183"/>
  <c r="H183"/>
  <c r="D184"/>
  <c r="E184"/>
  <c r="F184"/>
  <c r="G184"/>
  <c r="H184"/>
  <c r="D185"/>
  <c r="E185"/>
  <c r="F185"/>
  <c r="G185"/>
  <c r="H185"/>
  <c r="D186"/>
  <c r="E186"/>
  <c r="F186"/>
  <c r="G186"/>
  <c r="H186"/>
  <c r="D187"/>
  <c r="E187"/>
  <c r="F187"/>
  <c r="G187"/>
  <c r="H187"/>
  <c r="D188"/>
  <c r="E188"/>
  <c r="F188"/>
  <c r="G188"/>
  <c r="H188"/>
  <c r="D189"/>
  <c r="E189"/>
  <c r="F189"/>
  <c r="G189"/>
  <c r="H189"/>
  <c r="D190"/>
  <c r="E190"/>
  <c r="F190"/>
  <c r="G190"/>
  <c r="H190"/>
  <c r="D191"/>
  <c r="E191"/>
  <c r="F191"/>
  <c r="G191"/>
  <c r="H191"/>
  <c r="D192"/>
  <c r="E192"/>
  <c r="F192"/>
  <c r="G192"/>
  <c r="H192"/>
  <c r="D193"/>
  <c r="E193"/>
  <c r="F193"/>
  <c r="G193"/>
  <c r="H193"/>
  <c r="D194"/>
  <c r="E194"/>
  <c r="F194"/>
  <c r="G194"/>
  <c r="H194"/>
  <c r="D195"/>
  <c r="E195"/>
  <c r="F195"/>
  <c r="G195"/>
  <c r="H195"/>
  <c r="D196"/>
  <c r="E196"/>
  <c r="F196"/>
  <c r="G196"/>
  <c r="H196"/>
  <c r="D197"/>
  <c r="E197"/>
  <c r="F197"/>
  <c r="G197"/>
  <c r="H197"/>
  <c r="D198"/>
  <c r="E198"/>
  <c r="F198"/>
  <c r="G198"/>
  <c r="H198"/>
  <c r="D199"/>
  <c r="E199"/>
  <c r="F199"/>
  <c r="G199"/>
  <c r="H199"/>
  <c r="D200"/>
  <c r="E200"/>
  <c r="F200"/>
  <c r="G200"/>
  <c r="H200"/>
  <c r="D201"/>
  <c r="E201"/>
  <c r="F201"/>
  <c r="G201"/>
  <c r="H201"/>
  <c r="D202"/>
  <c r="E202"/>
  <c r="F202"/>
  <c r="G202"/>
  <c r="H202"/>
  <c r="D203"/>
  <c r="E203"/>
  <c r="F203"/>
  <c r="G203"/>
  <c r="H203"/>
  <c r="D204"/>
  <c r="E204"/>
  <c r="F204"/>
  <c r="G204"/>
  <c r="H204"/>
  <c r="D205"/>
  <c r="E205"/>
  <c r="F205"/>
  <c r="G205"/>
  <c r="H205"/>
  <c r="D206"/>
  <c r="E206"/>
  <c r="F206"/>
  <c r="G206"/>
  <c r="H206"/>
  <c r="D207"/>
  <c r="E207"/>
  <c r="F207"/>
  <c r="G207"/>
  <c r="H207"/>
  <c r="D208"/>
  <c r="E208"/>
  <c r="F208"/>
  <c r="G208"/>
  <c r="H208"/>
  <c r="D209"/>
  <c r="E209"/>
  <c r="F209"/>
  <c r="G209"/>
  <c r="H209"/>
  <c r="D210"/>
  <c r="E210"/>
  <c r="F210"/>
  <c r="G210"/>
  <c r="H210"/>
  <c r="D211"/>
  <c r="E211"/>
  <c r="F211"/>
  <c r="G211"/>
  <c r="H211"/>
  <c r="D212"/>
  <c r="E212"/>
  <c r="F212"/>
  <c r="G212"/>
  <c r="H212"/>
  <c r="D213"/>
  <c r="E213"/>
  <c r="F213"/>
  <c r="G213"/>
  <c r="H213"/>
  <c r="D214"/>
  <c r="E214"/>
  <c r="F214"/>
  <c r="G214"/>
  <c r="H214"/>
  <c r="D215"/>
  <c r="E215"/>
  <c r="F215"/>
  <c r="G215"/>
  <c r="H215"/>
  <c r="D216"/>
  <c r="E216"/>
  <c r="F216"/>
  <c r="G216"/>
  <c r="H216"/>
  <c r="O16" i="1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C14" i="6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C40"/>
  <c r="D40"/>
  <c r="E40"/>
  <c r="F40"/>
  <c r="G40"/>
  <c r="C41"/>
  <c r="D41"/>
  <c r="E41"/>
  <c r="F41"/>
  <c r="G41"/>
  <c r="C42"/>
  <c r="D42"/>
  <c r="E42"/>
  <c r="F42"/>
  <c r="G42"/>
  <c r="C43"/>
  <c r="D43"/>
  <c r="E43"/>
  <c r="F43"/>
  <c r="G43"/>
  <c r="C44"/>
  <c r="D44"/>
  <c r="E44"/>
  <c r="F44"/>
  <c r="G44"/>
  <c r="C6"/>
  <c r="D6"/>
  <c r="E6"/>
  <c r="F6"/>
  <c r="G6"/>
  <c r="C7"/>
  <c r="D7"/>
  <c r="E7"/>
  <c r="F7"/>
  <c r="G7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D5"/>
  <c r="E5"/>
  <c r="F5"/>
  <c r="G5"/>
  <c r="C5"/>
  <c r="O7" i="1"/>
  <c r="D13" i="4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D4"/>
  <c r="E4"/>
  <c r="F4"/>
  <c r="G4"/>
  <c r="H4"/>
  <c r="D5"/>
  <c r="E5"/>
  <c r="F5"/>
  <c r="G5"/>
  <c r="H5"/>
  <c r="D6"/>
  <c r="E6"/>
  <c r="F6"/>
  <c r="G6"/>
  <c r="H6"/>
  <c r="D7"/>
  <c r="E7"/>
  <c r="F7"/>
  <c r="G7"/>
  <c r="H7"/>
  <c r="D8"/>
  <c r="E8"/>
  <c r="F8"/>
  <c r="G8"/>
  <c r="H8"/>
  <c r="D9"/>
  <c r="E9"/>
  <c r="F9"/>
  <c r="G9"/>
  <c r="H9"/>
  <c r="D10"/>
  <c r="E10"/>
  <c r="F10"/>
  <c r="G10"/>
  <c r="H10"/>
  <c r="D11"/>
  <c r="E11"/>
  <c r="F11"/>
  <c r="G11"/>
  <c r="H11"/>
  <c r="D12"/>
  <c r="E12"/>
  <c r="F12"/>
  <c r="G12"/>
  <c r="H12"/>
  <c r="H3"/>
  <c r="G3"/>
  <c r="F3"/>
  <c r="E3"/>
  <c r="D3"/>
  <c r="O10" i="1" l="1"/>
  <c r="O9" l="1"/>
  <c r="O12"/>
  <c r="O13"/>
  <c r="O14"/>
  <c r="O15"/>
  <c r="O8" l="1"/>
  <c r="B4" i="4" l="1"/>
  <c r="B3" l="1"/>
  <c r="B2"/>
  <c r="AA17" l="1"/>
  <c r="V17" s="1"/>
  <c r="L17" s="1"/>
  <c r="Q17" l="1"/>
  <c r="X8"/>
  <c r="S8" s="1"/>
  <c r="Z8"/>
  <c r="U8" s="1"/>
  <c r="X9"/>
  <c r="S9" s="1"/>
  <c r="N9" s="1"/>
  <c r="X35"/>
  <c r="S35" s="1"/>
  <c r="X17"/>
  <c r="S17" s="1"/>
  <c r="N17" s="1"/>
  <c r="X33"/>
  <c r="S33" s="1"/>
  <c r="X27"/>
  <c r="S27" s="1"/>
  <c r="Y23"/>
  <c r="T23" s="1"/>
  <c r="AB23"/>
  <c r="W23" s="1"/>
  <c r="X19"/>
  <c r="S19" s="1"/>
  <c r="AB19"/>
  <c r="W19" s="1"/>
  <c r="R19" s="1"/>
  <c r="Z24"/>
  <c r="U24" s="1"/>
  <c r="P24" s="1"/>
  <c r="X11"/>
  <c r="S11" s="1"/>
  <c r="Z11"/>
  <c r="U11" s="1"/>
  <c r="AB11"/>
  <c r="W11" s="1"/>
  <c r="Z4"/>
  <c r="U4" s="1"/>
  <c r="X31"/>
  <c r="S31" s="1"/>
  <c r="Z31"/>
  <c r="U31" s="1"/>
  <c r="AB31"/>
  <c r="W31" s="1"/>
  <c r="Z28"/>
  <c r="U28" s="1"/>
  <c r="X30"/>
  <c r="S30" s="1"/>
  <c r="Z30"/>
  <c r="U30" s="1"/>
  <c r="AB30"/>
  <c r="W30" s="1"/>
  <c r="R30" l="1"/>
  <c r="M30"/>
  <c r="N30"/>
  <c r="I30"/>
  <c r="N19"/>
  <c r="I19"/>
  <c r="N33"/>
  <c r="N35"/>
  <c r="I35"/>
  <c r="N8"/>
  <c r="I8"/>
  <c r="P30"/>
  <c r="K30"/>
  <c r="P28"/>
  <c r="K28"/>
  <c r="N27"/>
  <c r="P8"/>
  <c r="K8"/>
  <c r="K24"/>
  <c r="I9"/>
  <c r="AB8"/>
  <c r="W8" s="1"/>
  <c r="Z25"/>
  <c r="U25" s="1"/>
  <c r="P25" s="1"/>
  <c r="Z40"/>
  <c r="U40" s="1"/>
  <c r="Z20"/>
  <c r="U20" s="1"/>
  <c r="Z26"/>
  <c r="U26" s="1"/>
  <c r="M19"/>
  <c r="AA19"/>
  <c r="V19" s="1"/>
  <c r="Y19"/>
  <c r="T19" s="1"/>
  <c r="O19" s="1"/>
  <c r="AA30"/>
  <c r="V30" s="1"/>
  <c r="Q30" s="1"/>
  <c r="Y30"/>
  <c r="AA31"/>
  <c r="V31" s="1"/>
  <c r="Q31" s="1"/>
  <c r="Y31"/>
  <c r="AA11"/>
  <c r="V11" s="1"/>
  <c r="Q11" s="1"/>
  <c r="Y11"/>
  <c r="P10"/>
  <c r="Z10"/>
  <c r="U10" s="1"/>
  <c r="Y22"/>
  <c r="AB15"/>
  <c r="W15" s="1"/>
  <c r="R15" s="1"/>
  <c r="M15"/>
  <c r="Z15"/>
  <c r="U15" s="1"/>
  <c r="K15"/>
  <c r="X15"/>
  <c r="S15" s="1"/>
  <c r="I15"/>
  <c r="AB29"/>
  <c r="W29" s="1"/>
  <c r="R29"/>
  <c r="AB18"/>
  <c r="W18" s="1"/>
  <c r="M18" s="1"/>
  <c r="X18"/>
  <c r="S18" s="1"/>
  <c r="I18" s="1"/>
  <c r="AB32"/>
  <c r="W32" s="1"/>
  <c r="M32" s="1"/>
  <c r="X32"/>
  <c r="S32" s="1"/>
  <c r="I32" s="1"/>
  <c r="AA5"/>
  <c r="V5" s="1"/>
  <c r="L5" s="1"/>
  <c r="Y5"/>
  <c r="AA12"/>
  <c r="V12" s="1"/>
  <c r="Q12" s="1"/>
  <c r="Y12"/>
  <c r="K25"/>
  <c r="L30"/>
  <c r="M29"/>
  <c r="L31"/>
  <c r="K10"/>
  <c r="AB28"/>
  <c r="W28" s="1"/>
  <c r="M28" s="1"/>
  <c r="X28"/>
  <c r="S28" s="1"/>
  <c r="AB37"/>
  <c r="W37" s="1"/>
  <c r="R37" s="1"/>
  <c r="X37"/>
  <c r="S37" s="1"/>
  <c r="I37" s="1"/>
  <c r="Z41"/>
  <c r="U41" s="1"/>
  <c r="P41" s="1"/>
  <c r="R31"/>
  <c r="M31"/>
  <c r="P31"/>
  <c r="K31"/>
  <c r="N31"/>
  <c r="I31"/>
  <c r="AB4"/>
  <c r="W4" s="1"/>
  <c r="M4" s="1"/>
  <c r="P4"/>
  <c r="K4"/>
  <c r="X4"/>
  <c r="S4" s="1"/>
  <c r="N4" s="1"/>
  <c r="R11"/>
  <c r="M11"/>
  <c r="P11"/>
  <c r="K11"/>
  <c r="N11"/>
  <c r="I11"/>
  <c r="AB25"/>
  <c r="W25" s="1"/>
  <c r="X25"/>
  <c r="S25" s="1"/>
  <c r="AA25"/>
  <c r="V25" s="1"/>
  <c r="L25" s="1"/>
  <c r="Y25"/>
  <c r="T25" s="1"/>
  <c r="O25" s="1"/>
  <c r="X38"/>
  <c r="S38" s="1"/>
  <c r="N38" s="1"/>
  <c r="AB16"/>
  <c r="W16" s="1"/>
  <c r="M16" s="1"/>
  <c r="X16"/>
  <c r="S16" s="1"/>
  <c r="N16" s="1"/>
  <c r="Z39"/>
  <c r="U39" s="1"/>
  <c r="K39" s="1"/>
  <c r="Z7"/>
  <c r="U7" s="1"/>
  <c r="K7" s="1"/>
  <c r="Z18"/>
  <c r="U18" s="1"/>
  <c r="P18" s="1"/>
  <c r="Z32"/>
  <c r="U32" s="1"/>
  <c r="Z34"/>
  <c r="U34" s="1"/>
  <c r="K34" s="1"/>
  <c r="L12"/>
  <c r="AB26"/>
  <c r="W26" s="1"/>
  <c r="M26" s="1"/>
  <c r="X26"/>
  <c r="S26" s="1"/>
  <c r="Z14"/>
  <c r="U14" s="1"/>
  <c r="P14" s="1"/>
  <c r="AB40"/>
  <c r="W40" s="1"/>
  <c r="X40"/>
  <c r="S40" s="1"/>
  <c r="AB20"/>
  <c r="W20" s="1"/>
  <c r="X20"/>
  <c r="S20" s="1"/>
  <c r="Z36"/>
  <c r="U36" s="1"/>
  <c r="AB24"/>
  <c r="W24" s="1"/>
  <c r="X24"/>
  <c r="S24" s="1"/>
  <c r="K14"/>
  <c r="AB14"/>
  <c r="W14" s="1"/>
  <c r="R14" s="1"/>
  <c r="X14"/>
  <c r="S14" s="1"/>
  <c r="AA14"/>
  <c r="V14" s="1"/>
  <c r="L14" s="1"/>
  <c r="Y14"/>
  <c r="T14" s="1"/>
  <c r="J14" s="1"/>
  <c r="AB13"/>
  <c r="W13" s="1"/>
  <c r="R13" s="1"/>
  <c r="X13"/>
  <c r="S13" s="1"/>
  <c r="N13" s="1"/>
  <c r="AB41"/>
  <c r="W41" s="1"/>
  <c r="M41" s="1"/>
  <c r="X41"/>
  <c r="S41" s="1"/>
  <c r="I41" s="1"/>
  <c r="N15"/>
  <c r="AA40"/>
  <c r="V40" s="1"/>
  <c r="Y40"/>
  <c r="T40" s="1"/>
  <c r="AA20"/>
  <c r="V20" s="1"/>
  <c r="Y20"/>
  <c r="T20" s="1"/>
  <c r="AB36"/>
  <c r="W36" s="1"/>
  <c r="X36"/>
  <c r="S36" s="1"/>
  <c r="AA24"/>
  <c r="V24" s="1"/>
  <c r="Q24" s="1"/>
  <c r="Y24"/>
  <c r="T24" s="1"/>
  <c r="O24" s="1"/>
  <c r="Z42"/>
  <c r="U42" s="1"/>
  <c r="AA32"/>
  <c r="V32" s="1"/>
  <c r="Y32"/>
  <c r="T32" s="1"/>
  <c r="AB34"/>
  <c r="W34" s="1"/>
  <c r="X34"/>
  <c r="S34" s="1"/>
  <c r="I27"/>
  <c r="I33"/>
  <c r="Z27"/>
  <c r="U27" s="1"/>
  <c r="P27" s="1"/>
  <c r="Z33"/>
  <c r="U33" s="1"/>
  <c r="P33" s="1"/>
  <c r="AA28"/>
  <c r="V28" s="1"/>
  <c r="Y28"/>
  <c r="T28" s="1"/>
  <c r="O28" s="1"/>
  <c r="AA13"/>
  <c r="V13" s="1"/>
  <c r="L13" s="1"/>
  <c r="Y13"/>
  <c r="AB10"/>
  <c r="W10" s="1"/>
  <c r="R10" s="1"/>
  <c r="X10"/>
  <c r="S10" s="1"/>
  <c r="N10" s="1"/>
  <c r="AA10"/>
  <c r="V10" s="1"/>
  <c r="L10" s="1"/>
  <c r="Y10"/>
  <c r="T10" s="1"/>
  <c r="J10" s="1"/>
  <c r="AA37"/>
  <c r="V37" s="1"/>
  <c r="L37" s="1"/>
  <c r="Y37"/>
  <c r="T37" s="1"/>
  <c r="J37" s="1"/>
  <c r="AA41"/>
  <c r="V41" s="1"/>
  <c r="L41" s="1"/>
  <c r="Y41"/>
  <c r="AA4"/>
  <c r="V4" s="1"/>
  <c r="L4" s="1"/>
  <c r="Y4"/>
  <c r="AA16"/>
  <c r="V16" s="1"/>
  <c r="L16" s="1"/>
  <c r="Y16"/>
  <c r="AA39"/>
  <c r="V39" s="1"/>
  <c r="L39" s="1"/>
  <c r="Y39"/>
  <c r="AA7"/>
  <c r="V7" s="1"/>
  <c r="L7" s="1"/>
  <c r="Y7"/>
  <c r="T7" s="1"/>
  <c r="J7" s="1"/>
  <c r="AB3"/>
  <c r="W3" s="1"/>
  <c r="R3" s="1"/>
  <c r="Z3"/>
  <c r="U3" s="1"/>
  <c r="P3" s="1"/>
  <c r="X3"/>
  <c r="AB42"/>
  <c r="W42" s="1"/>
  <c r="X42"/>
  <c r="S42" s="1"/>
  <c r="I42" s="1"/>
  <c r="AA42"/>
  <c r="V42" s="1"/>
  <c r="L42" s="1"/>
  <c r="Y42"/>
  <c r="T42" s="1"/>
  <c r="J42" s="1"/>
  <c r="AA38"/>
  <c r="V38" s="1"/>
  <c r="L38" s="1"/>
  <c r="Y38"/>
  <c r="P15"/>
  <c r="AA15"/>
  <c r="V15" s="1"/>
  <c r="L15" s="1"/>
  <c r="Y15"/>
  <c r="AA29"/>
  <c r="V29" s="1"/>
  <c r="L29" s="1"/>
  <c r="Y29"/>
  <c r="AA21"/>
  <c r="V21" s="1"/>
  <c r="L21" s="1"/>
  <c r="Y21"/>
  <c r="AA36"/>
  <c r="V36" s="1"/>
  <c r="L36" s="1"/>
  <c r="Y36"/>
  <c r="T36" s="1"/>
  <c r="J36" s="1"/>
  <c r="AA18"/>
  <c r="V18" s="1"/>
  <c r="L18" s="1"/>
  <c r="Y18"/>
  <c r="T18" s="1"/>
  <c r="J18" s="1"/>
  <c r="AA34"/>
  <c r="V34" s="1"/>
  <c r="L34" s="1"/>
  <c r="Y34"/>
  <c r="T34" s="1"/>
  <c r="J34" s="1"/>
  <c r="AA26"/>
  <c r="V26" s="1"/>
  <c r="Y26"/>
  <c r="T26" s="1"/>
  <c r="Z23"/>
  <c r="U23" s="1"/>
  <c r="X23"/>
  <c r="S23" s="1"/>
  <c r="I23" s="1"/>
  <c r="M23"/>
  <c r="R23"/>
  <c r="J23"/>
  <c r="O23"/>
  <c r="I17"/>
  <c r="Z17"/>
  <c r="U17" s="1"/>
  <c r="AB17"/>
  <c r="W17" s="1"/>
  <c r="R17" s="1"/>
  <c r="Y17"/>
  <c r="T17" s="1"/>
  <c r="AA35"/>
  <c r="V35" s="1"/>
  <c r="Q35" s="1"/>
  <c r="AB35"/>
  <c r="W35" s="1"/>
  <c r="R35" s="1"/>
  <c r="Y35"/>
  <c r="T35" s="1"/>
  <c r="O35" s="1"/>
  <c r="AA6"/>
  <c r="V6" s="1"/>
  <c r="L6" s="1"/>
  <c r="Y6"/>
  <c r="AA27"/>
  <c r="V27" s="1"/>
  <c r="L27" s="1"/>
  <c r="Y27"/>
  <c r="AB33"/>
  <c r="W33" s="1"/>
  <c r="M33" s="1"/>
  <c r="Y33"/>
  <c r="AA8"/>
  <c r="V8" s="1"/>
  <c r="L8" s="1"/>
  <c r="Y8"/>
  <c r="Q5"/>
  <c r="M3" l="1"/>
  <c r="L11"/>
  <c r="AE17"/>
  <c r="H19" i="6" s="1"/>
  <c r="N23" i="4"/>
  <c r="O34"/>
  <c r="Q34"/>
  <c r="O18"/>
  <c r="Q18"/>
  <c r="O36"/>
  <c r="Q36"/>
  <c r="Q29"/>
  <c r="Q38"/>
  <c r="K3"/>
  <c r="K41"/>
  <c r="N41"/>
  <c r="R41"/>
  <c r="M13"/>
  <c r="Q25"/>
  <c r="R4"/>
  <c r="M37"/>
  <c r="Q6"/>
  <c r="J35"/>
  <c r="M17"/>
  <c r="O42"/>
  <c r="Q42"/>
  <c r="Q4"/>
  <c r="O10"/>
  <c r="Q10"/>
  <c r="P7"/>
  <c r="P39"/>
  <c r="R16"/>
  <c r="J25"/>
  <c r="J19"/>
  <c r="AE25"/>
  <c r="H27" i="6" s="1"/>
  <c r="AF8" i="4"/>
  <c r="I10" i="6" s="1"/>
  <c r="T8" i="4"/>
  <c r="T27"/>
  <c r="L35"/>
  <c r="K23"/>
  <c r="P23"/>
  <c r="T21"/>
  <c r="R42"/>
  <c r="M42"/>
  <c r="T39"/>
  <c r="T16"/>
  <c r="AF41"/>
  <c r="I43" i="6" s="1"/>
  <c r="T41" i="4"/>
  <c r="T13"/>
  <c r="R34"/>
  <c r="M34"/>
  <c r="Q32"/>
  <c r="L32"/>
  <c r="N36"/>
  <c r="AE36"/>
  <c r="H38" i="6" s="1"/>
  <c r="I36" i="4"/>
  <c r="O20"/>
  <c r="J20"/>
  <c r="O40"/>
  <c r="J40"/>
  <c r="N14"/>
  <c r="I14"/>
  <c r="N24"/>
  <c r="I24"/>
  <c r="P36"/>
  <c r="K36"/>
  <c r="R20"/>
  <c r="M20"/>
  <c r="R40"/>
  <c r="M40"/>
  <c r="AE26"/>
  <c r="H28" i="6" s="1"/>
  <c r="I26" i="4"/>
  <c r="P32"/>
  <c r="K32"/>
  <c r="R25"/>
  <c r="M25"/>
  <c r="I28"/>
  <c r="AE28"/>
  <c r="H30" i="6" s="1"/>
  <c r="I10" i="4"/>
  <c r="M10"/>
  <c r="AE18"/>
  <c r="H20" i="6" s="1"/>
  <c r="J24" i="4"/>
  <c r="AE24"/>
  <c r="H26" i="6" s="1"/>
  <c r="T12" i="4"/>
  <c r="T5"/>
  <c r="T22"/>
  <c r="J28"/>
  <c r="AE41"/>
  <c r="H43" i="6" s="1"/>
  <c r="P20" i="4"/>
  <c r="K20"/>
  <c r="R8"/>
  <c r="M8"/>
  <c r="T33"/>
  <c r="Q26"/>
  <c r="L26"/>
  <c r="AF15"/>
  <c r="I17" i="6" s="1"/>
  <c r="T15" i="4"/>
  <c r="Q8"/>
  <c r="R33"/>
  <c r="Q27"/>
  <c r="T6"/>
  <c r="M35"/>
  <c r="J17"/>
  <c r="O17"/>
  <c r="P17"/>
  <c r="K17"/>
  <c r="O26"/>
  <c r="J26"/>
  <c r="Q21"/>
  <c r="T29"/>
  <c r="Q15"/>
  <c r="T38"/>
  <c r="N42"/>
  <c r="AE42"/>
  <c r="H44" i="6" s="1"/>
  <c r="S3" i="4"/>
  <c r="O7"/>
  <c r="Q7"/>
  <c r="Q39"/>
  <c r="Q16"/>
  <c r="AF4"/>
  <c r="I6" i="6" s="1"/>
  <c r="T4" i="4"/>
  <c r="AE4" s="1"/>
  <c r="H6" i="6" s="1"/>
  <c r="Q41" i="4"/>
  <c r="O37"/>
  <c r="Q37"/>
  <c r="Q13"/>
  <c r="Q28"/>
  <c r="L28"/>
  <c r="K33"/>
  <c r="K27"/>
  <c r="N34"/>
  <c r="I34"/>
  <c r="AC34" s="1"/>
  <c r="J36" i="6" s="1"/>
  <c r="AE34" i="4"/>
  <c r="H36" i="6" s="1"/>
  <c r="O32" i="4"/>
  <c r="J32"/>
  <c r="AC32" s="1"/>
  <c r="J34" i="6" s="1"/>
  <c r="P42" i="4"/>
  <c r="K42"/>
  <c r="AC42" s="1"/>
  <c r="J44" i="6" s="1"/>
  <c r="R36" i="4"/>
  <c r="M36"/>
  <c r="Q20"/>
  <c r="L20"/>
  <c r="Q40"/>
  <c r="L40"/>
  <c r="I13"/>
  <c r="O14"/>
  <c r="Q14"/>
  <c r="M14"/>
  <c r="AC14" s="1"/>
  <c r="J16" i="6" s="1"/>
  <c r="R24" i="4"/>
  <c r="M24"/>
  <c r="N20"/>
  <c r="AE20"/>
  <c r="H22" i="6" s="1"/>
  <c r="I20" i="4"/>
  <c r="AC20" s="1"/>
  <c r="J22" i="6" s="1"/>
  <c r="N40" i="4"/>
  <c r="I40"/>
  <c r="AE40"/>
  <c r="H42" i="6" s="1"/>
  <c r="N26" i="4"/>
  <c r="R26"/>
  <c r="P34"/>
  <c r="I16"/>
  <c r="I38"/>
  <c r="N25"/>
  <c r="I25"/>
  <c r="I4"/>
  <c r="N37"/>
  <c r="N28"/>
  <c r="R28"/>
  <c r="AE32"/>
  <c r="H34" i="6" s="1"/>
  <c r="K18" i="4"/>
  <c r="AC18" s="1"/>
  <c r="J20" i="6" s="1"/>
  <c r="AE10" i="4"/>
  <c r="H12" i="6" s="1"/>
  <c r="L24" i="4"/>
  <c r="N32"/>
  <c r="R32"/>
  <c r="N18"/>
  <c r="R18"/>
  <c r="AD18" s="1"/>
  <c r="K20" i="6" s="1"/>
  <c r="L20" s="1"/>
  <c r="AE15" i="4"/>
  <c r="H17" i="6" s="1"/>
  <c r="AF11" i="4"/>
  <c r="T11"/>
  <c r="AF31"/>
  <c r="I33" i="6" s="1"/>
  <c r="T31" i="4"/>
  <c r="AF30"/>
  <c r="I32" i="6" s="1"/>
  <c r="T30" i="4"/>
  <c r="Q19"/>
  <c r="L19"/>
  <c r="P26"/>
  <c r="K26"/>
  <c r="P40"/>
  <c r="K40"/>
  <c r="AE14"/>
  <c r="H16" i="6" s="1"/>
  <c r="AF32" i="4"/>
  <c r="I34" i="6" s="1"/>
  <c r="I13"/>
  <c r="AF26" i="4"/>
  <c r="AF34"/>
  <c r="I36" i="6" s="1"/>
  <c r="AF18" i="4"/>
  <c r="I20" i="6" s="1"/>
  <c r="AF36" i="4"/>
  <c r="I38" i="6" s="1"/>
  <c r="AF25" i="4"/>
  <c r="AC25"/>
  <c r="J27" i="6" s="1"/>
  <c r="AF28" i="4"/>
  <c r="AD28" s="1"/>
  <c r="K30" i="6" s="1"/>
  <c r="L30" s="1"/>
  <c r="AF24" i="4"/>
  <c r="I26" i="6" s="1"/>
  <c r="AF20" i="4"/>
  <c r="AD20" s="1"/>
  <c r="K22" i="6" s="1"/>
  <c r="L22" s="1"/>
  <c r="AF40" i="4"/>
  <c r="I22" i="6"/>
  <c r="AD32" i="4"/>
  <c r="K34" i="6" s="1"/>
  <c r="L34" s="1"/>
  <c r="AF14" i="4"/>
  <c r="AC17"/>
  <c r="J19" i="6" s="1"/>
  <c r="AF42" i="4"/>
  <c r="I44" i="6" s="1"/>
  <c r="AF10" i="4"/>
  <c r="I12" i="6" s="1"/>
  <c r="AF17" i="4"/>
  <c r="AD26" l="1"/>
  <c r="K28" i="6" s="1"/>
  <c r="L28" s="1"/>
  <c r="AD10" i="4"/>
  <c r="K12" i="6" s="1"/>
  <c r="L12" s="1"/>
  <c r="I30"/>
  <c r="AD34" i="4"/>
  <c r="K36" i="6" s="1"/>
  <c r="L36" s="1"/>
  <c r="J4" i="4"/>
  <c r="AC4" s="1"/>
  <c r="J6" i="6" s="1"/>
  <c r="O4" i="4"/>
  <c r="AD4" s="1"/>
  <c r="K6" i="6" s="1"/>
  <c r="L6" s="1"/>
  <c r="N3" i="4"/>
  <c r="I3"/>
  <c r="J38"/>
  <c r="O38"/>
  <c r="J6"/>
  <c r="O6"/>
  <c r="AC24"/>
  <c r="J26" i="6" s="1"/>
  <c r="AC26" i="4"/>
  <c r="J28" i="6" s="1"/>
  <c r="AC36" i="4"/>
  <c r="J38" i="6" s="1"/>
  <c r="J13" i="4"/>
  <c r="O13"/>
  <c r="O41"/>
  <c r="AD41" s="1"/>
  <c r="K43" i="6" s="1"/>
  <c r="L43" s="1"/>
  <c r="J41" i="4"/>
  <c r="AC41" s="1"/>
  <c r="J43" i="6" s="1"/>
  <c r="J16" i="4"/>
  <c r="O16"/>
  <c r="J39"/>
  <c r="O39"/>
  <c r="J21"/>
  <c r="O21"/>
  <c r="AD40"/>
  <c r="K42" i="6" s="1"/>
  <c r="L42" s="1"/>
  <c r="AE30" i="4"/>
  <c r="H32" i="6" s="1"/>
  <c r="J30" i="4"/>
  <c r="AC30" s="1"/>
  <c r="J32" i="6" s="1"/>
  <c r="O30" i="4"/>
  <c r="AD30" s="1"/>
  <c r="K32" i="6" s="1"/>
  <c r="L32" s="1"/>
  <c r="J31" i="4"/>
  <c r="AC31" s="1"/>
  <c r="J33" i="6" s="1"/>
  <c r="AE31" i="4"/>
  <c r="H33" i="6" s="1"/>
  <c r="O31" i="4"/>
  <c r="AD31" s="1"/>
  <c r="K33" i="6" s="1"/>
  <c r="L33" s="1"/>
  <c r="J11" i="4"/>
  <c r="AC11" s="1"/>
  <c r="J13" i="6" s="1"/>
  <c r="AE11" i="4"/>
  <c r="H13" i="6" s="1"/>
  <c r="O11" i="4"/>
  <c r="AD11" s="1"/>
  <c r="K13" i="6" s="1"/>
  <c r="L13" s="1"/>
  <c r="AC40" i="4"/>
  <c r="J42" i="6" s="1"/>
  <c r="J29" i="4"/>
  <c r="O29"/>
  <c r="J15"/>
  <c r="AC15" s="1"/>
  <c r="J17" i="6" s="1"/>
  <c r="O15" i="4"/>
  <c r="AD15" s="1"/>
  <c r="K17" i="6" s="1"/>
  <c r="L17" s="1"/>
  <c r="J33" i="4"/>
  <c r="O33"/>
  <c r="O22"/>
  <c r="J22"/>
  <c r="J5"/>
  <c r="O5"/>
  <c r="O12"/>
  <c r="J12"/>
  <c r="AC10"/>
  <c r="J12" i="6" s="1"/>
  <c r="AC28" i="4"/>
  <c r="J30" i="6" s="1"/>
  <c r="J27" i="4"/>
  <c r="O27"/>
  <c r="AE8"/>
  <c r="H10" i="6" s="1"/>
  <c r="J8" i="4"/>
  <c r="AC8" s="1"/>
  <c r="J10" i="6" s="1"/>
  <c r="O8" i="4"/>
  <c r="AD8" s="1"/>
  <c r="K10" i="6" s="1"/>
  <c r="L10" s="1"/>
  <c r="AD42" i="4"/>
  <c r="K44" i="6" s="1"/>
  <c r="L44" s="1"/>
  <c r="AD36" i="4"/>
  <c r="K38" i="6" s="1"/>
  <c r="L38" s="1"/>
  <c r="I28"/>
  <c r="I42"/>
  <c r="AD24" i="4"/>
  <c r="K26" i="6" s="1"/>
  <c r="L26" s="1"/>
  <c r="I27"/>
  <c r="AD25" i="4"/>
  <c r="K27" i="6" s="1"/>
  <c r="L27" s="1"/>
  <c r="I16"/>
  <c r="AD14" i="4"/>
  <c r="K16" i="6" s="1"/>
  <c r="L16" s="1"/>
  <c r="I19"/>
  <c r="AD17" i="4"/>
  <c r="K19" i="6" s="1"/>
  <c r="L19" s="1"/>
  <c r="Z13" i="4"/>
  <c r="U13" s="1"/>
  <c r="K13" s="1"/>
  <c r="AC13" s="1"/>
  <c r="J15" i="6" s="1"/>
  <c r="Y3" i="4"/>
  <c r="T3" s="1"/>
  <c r="O3" s="1"/>
  <c r="AA3"/>
  <c r="V3" s="1"/>
  <c r="X5"/>
  <c r="S5" s="1"/>
  <c r="N5" s="1"/>
  <c r="Z5"/>
  <c r="U5" s="1"/>
  <c r="P5" s="1"/>
  <c r="AB5"/>
  <c r="W5" s="1"/>
  <c r="R5" s="1"/>
  <c r="AF5"/>
  <c r="I7" i="6" s="1"/>
  <c r="X6" i="4"/>
  <c r="S6" s="1"/>
  <c r="Z6"/>
  <c r="U6" s="1"/>
  <c r="P6" s="1"/>
  <c r="AB6"/>
  <c r="W6" s="1"/>
  <c r="X7"/>
  <c r="S7" s="1"/>
  <c r="AB7"/>
  <c r="Y9"/>
  <c r="T9" s="1"/>
  <c r="O9" s="1"/>
  <c r="Z9"/>
  <c r="U9" s="1"/>
  <c r="AA9"/>
  <c r="V9" s="1"/>
  <c r="Q9" s="1"/>
  <c r="AB9"/>
  <c r="W9"/>
  <c r="R9" s="1"/>
  <c r="X12"/>
  <c r="S12" s="1"/>
  <c r="Z12"/>
  <c r="U12" s="1"/>
  <c r="P12" s="1"/>
  <c r="AB12"/>
  <c r="W12"/>
  <c r="AF13"/>
  <c r="I15" i="6" s="1"/>
  <c r="Z16" i="4"/>
  <c r="U16" s="1"/>
  <c r="Z19"/>
  <c r="U19" s="1"/>
  <c r="P19" s="1"/>
  <c r="X21"/>
  <c r="S21" s="1"/>
  <c r="Z21"/>
  <c r="U21" s="1"/>
  <c r="P21" s="1"/>
  <c r="AB21"/>
  <c r="W21" s="1"/>
  <c r="R21" s="1"/>
  <c r="X22"/>
  <c r="S22" s="1"/>
  <c r="N22" s="1"/>
  <c r="Z22"/>
  <c r="AA22"/>
  <c r="V22" s="1"/>
  <c r="Q22" s="1"/>
  <c r="AB22"/>
  <c r="W22" s="1"/>
  <c r="R22" s="1"/>
  <c r="AA23"/>
  <c r="AB27"/>
  <c r="X29"/>
  <c r="S29" s="1"/>
  <c r="N29" s="1"/>
  <c r="Z29"/>
  <c r="U29" s="1"/>
  <c r="P29" s="1"/>
  <c r="AA33"/>
  <c r="V33" s="1"/>
  <c r="Q33" s="1"/>
  <c r="Z35"/>
  <c r="U35" s="1"/>
  <c r="Z37"/>
  <c r="U37" s="1"/>
  <c r="P37" s="1"/>
  <c r="Z38"/>
  <c r="U38" s="1"/>
  <c r="P38" s="1"/>
  <c r="AB38"/>
  <c r="X39"/>
  <c r="S39" s="1"/>
  <c r="N39" s="1"/>
  <c r="AB39"/>
  <c r="W39" s="1"/>
  <c r="R39" s="1"/>
  <c r="L22"/>
  <c r="I5"/>
  <c r="K5"/>
  <c r="M5"/>
  <c r="K6"/>
  <c r="J9"/>
  <c r="L9"/>
  <c r="K21"/>
  <c r="M21"/>
  <c r="I29"/>
  <c r="K29"/>
  <c r="AE5"/>
  <c r="H7" i="6" s="1"/>
  <c r="AE9" i="4"/>
  <c r="H11" i="6" s="1"/>
  <c r="AE13" i="4"/>
  <c r="H15" i="6" s="1"/>
  <c r="AE19" i="4"/>
  <c r="H21" i="6" s="1"/>
  <c r="X51" i="4"/>
  <c r="Y51"/>
  <c r="T51" s="1"/>
  <c r="O51" s="1"/>
  <c r="Z51"/>
  <c r="U51" s="1"/>
  <c r="P51" s="1"/>
  <c r="AA51"/>
  <c r="V51" s="1"/>
  <c r="Q51" s="1"/>
  <c r="AB51"/>
  <c r="W51" s="1"/>
  <c r="R51" s="1"/>
  <c r="X52"/>
  <c r="S52" s="1"/>
  <c r="I52" s="1"/>
  <c r="Y52"/>
  <c r="T52" s="1"/>
  <c r="J52" s="1"/>
  <c r="Z52"/>
  <c r="U52" s="1"/>
  <c r="K52" s="1"/>
  <c r="AA52"/>
  <c r="V52" s="1"/>
  <c r="L52" s="1"/>
  <c r="AB52"/>
  <c r="W52" s="1"/>
  <c r="M52" s="1"/>
  <c r="X211"/>
  <c r="S211" s="1"/>
  <c r="N211" s="1"/>
  <c r="Y211"/>
  <c r="T211" s="1"/>
  <c r="O211" s="1"/>
  <c r="Z211"/>
  <c r="U211" s="1"/>
  <c r="AA211"/>
  <c r="V211" s="1"/>
  <c r="Q211" s="1"/>
  <c r="AB211"/>
  <c r="W211" s="1"/>
  <c r="R211" s="1"/>
  <c r="X53"/>
  <c r="S53" s="1"/>
  <c r="Y53"/>
  <c r="T53" s="1"/>
  <c r="J53" s="1"/>
  <c r="Z53"/>
  <c r="U53" s="1"/>
  <c r="AA53"/>
  <c r="V53" s="1"/>
  <c r="L53" s="1"/>
  <c r="AB53"/>
  <c r="W53" s="1"/>
  <c r="X85"/>
  <c r="S85" s="1"/>
  <c r="Y85"/>
  <c r="T85" s="1"/>
  <c r="J85" s="1"/>
  <c r="Z85"/>
  <c r="U85" s="1"/>
  <c r="K85" s="1"/>
  <c r="AA85"/>
  <c r="V85" s="1"/>
  <c r="L85" s="1"/>
  <c r="AB85"/>
  <c r="W85" s="1"/>
  <c r="X68"/>
  <c r="S68" s="1"/>
  <c r="Y68"/>
  <c r="Z68"/>
  <c r="U68" s="1"/>
  <c r="K68" s="1"/>
  <c r="AA68"/>
  <c r="V68" s="1"/>
  <c r="AB68"/>
  <c r="W68" s="1"/>
  <c r="X128"/>
  <c r="S128" s="1"/>
  <c r="N128" s="1"/>
  <c r="Y128"/>
  <c r="T128" s="1"/>
  <c r="O128" s="1"/>
  <c r="Z128"/>
  <c r="U128" s="1"/>
  <c r="AA128"/>
  <c r="V128" s="1"/>
  <c r="Q128" s="1"/>
  <c r="AB128"/>
  <c r="W128" s="1"/>
  <c r="R128" s="1"/>
  <c r="X178"/>
  <c r="Y178"/>
  <c r="T178" s="1"/>
  <c r="O178" s="1"/>
  <c r="Z178"/>
  <c r="U178" s="1"/>
  <c r="P178" s="1"/>
  <c r="AA178"/>
  <c r="V178" s="1"/>
  <c r="Q178" s="1"/>
  <c r="AB178"/>
  <c r="W178" s="1"/>
  <c r="R178" s="1"/>
  <c r="X54"/>
  <c r="S54" s="1"/>
  <c r="N54" s="1"/>
  <c r="Y54"/>
  <c r="T54" s="1"/>
  <c r="O54" s="1"/>
  <c r="Z54"/>
  <c r="U54" s="1"/>
  <c r="AA54"/>
  <c r="V54" s="1"/>
  <c r="Q54" s="1"/>
  <c r="AB54"/>
  <c r="W54" s="1"/>
  <c r="R54" s="1"/>
  <c r="X64"/>
  <c r="S64" s="1"/>
  <c r="I64" s="1"/>
  <c r="Y64"/>
  <c r="T64" s="1"/>
  <c r="Z64"/>
  <c r="U64" s="1"/>
  <c r="K64" s="1"/>
  <c r="AA64"/>
  <c r="V64" s="1"/>
  <c r="AB64"/>
  <c r="W64" s="1"/>
  <c r="M64" s="1"/>
  <c r="X47"/>
  <c r="Y47"/>
  <c r="T47" s="1"/>
  <c r="O47" s="1"/>
  <c r="Z47"/>
  <c r="U47" s="1"/>
  <c r="P47" s="1"/>
  <c r="AA47"/>
  <c r="V47" s="1"/>
  <c r="Q47" s="1"/>
  <c r="AB47"/>
  <c r="W47" s="1"/>
  <c r="R47" s="1"/>
  <c r="X70"/>
  <c r="S70" s="1"/>
  <c r="N70" s="1"/>
  <c r="Y70"/>
  <c r="T70" s="1"/>
  <c r="O70" s="1"/>
  <c r="Z70"/>
  <c r="U70" s="1"/>
  <c r="P70" s="1"/>
  <c r="AA70"/>
  <c r="V70" s="1"/>
  <c r="Q70" s="1"/>
  <c r="AB70"/>
  <c r="W70" s="1"/>
  <c r="R70" s="1"/>
  <c r="X193"/>
  <c r="S193" s="1"/>
  <c r="I193" s="1"/>
  <c r="Y193"/>
  <c r="T193" s="1"/>
  <c r="Z193"/>
  <c r="U193" s="1"/>
  <c r="K193" s="1"/>
  <c r="AA193"/>
  <c r="V193" s="1"/>
  <c r="AB193"/>
  <c r="W193" s="1"/>
  <c r="M193" s="1"/>
  <c r="X46"/>
  <c r="Y46"/>
  <c r="T46" s="1"/>
  <c r="O46" s="1"/>
  <c r="Z46"/>
  <c r="U46" s="1"/>
  <c r="P46" s="1"/>
  <c r="AA46"/>
  <c r="V46" s="1"/>
  <c r="Q46" s="1"/>
  <c r="AB46"/>
  <c r="W46" s="1"/>
  <c r="R46" s="1"/>
  <c r="X205"/>
  <c r="S205" s="1"/>
  <c r="I205" s="1"/>
  <c r="Y205"/>
  <c r="T205" s="1"/>
  <c r="J205" s="1"/>
  <c r="Z205"/>
  <c r="U205" s="1"/>
  <c r="AA205"/>
  <c r="V205" s="1"/>
  <c r="L205" s="1"/>
  <c r="AB205"/>
  <c r="W205" s="1"/>
  <c r="M205" s="1"/>
  <c r="X61"/>
  <c r="S61" s="1"/>
  <c r="N61" s="1"/>
  <c r="Y61"/>
  <c r="T61" s="1"/>
  <c r="O61" s="1"/>
  <c r="Z61"/>
  <c r="U61" s="1"/>
  <c r="P61" s="1"/>
  <c r="AA61"/>
  <c r="V61" s="1"/>
  <c r="Q61" s="1"/>
  <c r="AB61"/>
  <c r="W61" s="1"/>
  <c r="R61" s="1"/>
  <c r="X77"/>
  <c r="Y77"/>
  <c r="T77" s="1"/>
  <c r="O77" s="1"/>
  <c r="Z77"/>
  <c r="U77" s="1"/>
  <c r="P77" s="1"/>
  <c r="AA77"/>
  <c r="V77" s="1"/>
  <c r="Q77" s="1"/>
  <c r="AB77"/>
  <c r="W77" s="1"/>
  <c r="R77" s="1"/>
  <c r="X97"/>
  <c r="S97" s="1"/>
  <c r="N97" s="1"/>
  <c r="Y97"/>
  <c r="T97" s="1"/>
  <c r="O97" s="1"/>
  <c r="Z97"/>
  <c r="U97" s="1"/>
  <c r="P97" s="1"/>
  <c r="AA97"/>
  <c r="V97" s="1"/>
  <c r="Q97" s="1"/>
  <c r="AB97"/>
  <c r="W97" s="1"/>
  <c r="R97" s="1"/>
  <c r="P68"/>
  <c r="X106"/>
  <c r="S106" s="1"/>
  <c r="N106" s="1"/>
  <c r="Y106"/>
  <c r="T106" s="1"/>
  <c r="O106" s="1"/>
  <c r="Z106"/>
  <c r="U106" s="1"/>
  <c r="P106" s="1"/>
  <c r="AA106"/>
  <c r="V106" s="1"/>
  <c r="Q106" s="1"/>
  <c r="AB106"/>
  <c r="W106" s="1"/>
  <c r="R106" s="1"/>
  <c r="X93"/>
  <c r="Y93"/>
  <c r="T93" s="1"/>
  <c r="Z93"/>
  <c r="U93" s="1"/>
  <c r="P93" s="1"/>
  <c r="AA93"/>
  <c r="V93" s="1"/>
  <c r="AB93"/>
  <c r="W93" s="1"/>
  <c r="R93" s="1"/>
  <c r="X147"/>
  <c r="S147" s="1"/>
  <c r="Y147"/>
  <c r="T147" s="1"/>
  <c r="J147" s="1"/>
  <c r="Z147"/>
  <c r="U147" s="1"/>
  <c r="K147" s="1"/>
  <c r="AA147"/>
  <c r="V147" s="1"/>
  <c r="L147" s="1"/>
  <c r="AB147"/>
  <c r="W147" s="1"/>
  <c r="M147" s="1"/>
  <c r="X170"/>
  <c r="S170" s="1"/>
  <c r="I170" s="1"/>
  <c r="Y170"/>
  <c r="T170" s="1"/>
  <c r="J170" s="1"/>
  <c r="Z170"/>
  <c r="U170" s="1"/>
  <c r="K170" s="1"/>
  <c r="AA170"/>
  <c r="V170" s="1"/>
  <c r="L170" s="1"/>
  <c r="AB170"/>
  <c r="W170" s="1"/>
  <c r="M170" s="1"/>
  <c r="X190"/>
  <c r="S190" s="1"/>
  <c r="N190" s="1"/>
  <c r="Y190"/>
  <c r="T190" s="1"/>
  <c r="O190" s="1"/>
  <c r="Z190"/>
  <c r="U190" s="1"/>
  <c r="P190" s="1"/>
  <c r="AA190"/>
  <c r="V190" s="1"/>
  <c r="Q190" s="1"/>
  <c r="AB190"/>
  <c r="W190" s="1"/>
  <c r="X196"/>
  <c r="S196" s="1"/>
  <c r="I196" s="1"/>
  <c r="Y196"/>
  <c r="T196" s="1"/>
  <c r="J196" s="1"/>
  <c r="Z196"/>
  <c r="U196" s="1"/>
  <c r="K196" s="1"/>
  <c r="AA196"/>
  <c r="V196" s="1"/>
  <c r="L196" s="1"/>
  <c r="AB196"/>
  <c r="W196" s="1"/>
  <c r="M196" s="1"/>
  <c r="X149"/>
  <c r="Y149"/>
  <c r="T149" s="1"/>
  <c r="Z149"/>
  <c r="U149" s="1"/>
  <c r="P149" s="1"/>
  <c r="AA149"/>
  <c r="V149" s="1"/>
  <c r="AB149"/>
  <c r="W149" s="1"/>
  <c r="R149" s="1"/>
  <c r="X183"/>
  <c r="S183" s="1"/>
  <c r="Y183"/>
  <c r="T183" s="1"/>
  <c r="J183" s="1"/>
  <c r="Z183"/>
  <c r="U183" s="1"/>
  <c r="K183" s="1"/>
  <c r="AA183"/>
  <c r="V183" s="1"/>
  <c r="L183" s="1"/>
  <c r="AB183"/>
  <c r="W183" s="1"/>
  <c r="M183" s="1"/>
  <c r="X202"/>
  <c r="S202" s="1"/>
  <c r="N202" s="1"/>
  <c r="Y202"/>
  <c r="T202" s="1"/>
  <c r="O202" s="1"/>
  <c r="Z202"/>
  <c r="U202" s="1"/>
  <c r="P202" s="1"/>
  <c r="AA202"/>
  <c r="V202" s="1"/>
  <c r="Q202" s="1"/>
  <c r="AB202"/>
  <c r="W202" s="1"/>
  <c r="R202" s="1"/>
  <c r="X192"/>
  <c r="Y192"/>
  <c r="T192" s="1"/>
  <c r="O192" s="1"/>
  <c r="Z192"/>
  <c r="U192" s="1"/>
  <c r="P192" s="1"/>
  <c r="AA192"/>
  <c r="V192" s="1"/>
  <c r="AB192"/>
  <c r="W192" s="1"/>
  <c r="R192" s="1"/>
  <c r="X55"/>
  <c r="S55" s="1"/>
  <c r="Y55"/>
  <c r="T55" s="1"/>
  <c r="O55" s="1"/>
  <c r="Z55"/>
  <c r="U55" s="1"/>
  <c r="AA55"/>
  <c r="V55" s="1"/>
  <c r="Q55" s="1"/>
  <c r="AB55"/>
  <c r="W55" s="1"/>
  <c r="X65"/>
  <c r="S65" s="1"/>
  <c r="I65" s="1"/>
  <c r="Y65"/>
  <c r="T65" s="1"/>
  <c r="Z65"/>
  <c r="U65" s="1"/>
  <c r="K65" s="1"/>
  <c r="AA65"/>
  <c r="V65" s="1"/>
  <c r="AB65"/>
  <c r="W65" s="1"/>
  <c r="M65" s="1"/>
  <c r="X73"/>
  <c r="Y73"/>
  <c r="T73" s="1"/>
  <c r="Z73"/>
  <c r="U73" s="1"/>
  <c r="P73" s="1"/>
  <c r="AA73"/>
  <c r="V73" s="1"/>
  <c r="AB73"/>
  <c r="W73" s="1"/>
  <c r="R73" s="1"/>
  <c r="X57"/>
  <c r="S57" s="1"/>
  <c r="Y57"/>
  <c r="T57" s="1"/>
  <c r="J57" s="1"/>
  <c r="Z57"/>
  <c r="U57" s="1"/>
  <c r="K57" s="1"/>
  <c r="AA57"/>
  <c r="V57" s="1"/>
  <c r="L57" s="1"/>
  <c r="AB57"/>
  <c r="W57" s="1"/>
  <c r="X59"/>
  <c r="S59" s="1"/>
  <c r="I59" s="1"/>
  <c r="Y59"/>
  <c r="T59" s="1"/>
  <c r="J59" s="1"/>
  <c r="Z59"/>
  <c r="U59" s="1"/>
  <c r="K59" s="1"/>
  <c r="AA59"/>
  <c r="V59" s="1"/>
  <c r="L59" s="1"/>
  <c r="AB59"/>
  <c r="W59" s="1"/>
  <c r="M59" s="1"/>
  <c r="X87"/>
  <c r="S87" s="1"/>
  <c r="Y87"/>
  <c r="T87" s="1"/>
  <c r="O87" s="1"/>
  <c r="Z87"/>
  <c r="U87" s="1"/>
  <c r="AA87"/>
  <c r="V87" s="1"/>
  <c r="Q87" s="1"/>
  <c r="AB87"/>
  <c r="W87" s="1"/>
  <c r="X105"/>
  <c r="Y105"/>
  <c r="T105" s="1"/>
  <c r="O105" s="1"/>
  <c r="Z105"/>
  <c r="U105" s="1"/>
  <c r="P105" s="1"/>
  <c r="AA105"/>
  <c r="V105" s="1"/>
  <c r="Q105" s="1"/>
  <c r="AB105"/>
  <c r="W105" s="1"/>
  <c r="R105" s="1"/>
  <c r="X112"/>
  <c r="S112" s="1"/>
  <c r="I112" s="1"/>
  <c r="Y112"/>
  <c r="T112" s="1"/>
  <c r="J112" s="1"/>
  <c r="Z112"/>
  <c r="U112" s="1"/>
  <c r="AA112"/>
  <c r="V112" s="1"/>
  <c r="L112" s="1"/>
  <c r="AB112"/>
  <c r="W112" s="1"/>
  <c r="M112" s="1"/>
  <c r="X83"/>
  <c r="S83" s="1"/>
  <c r="I83" s="1"/>
  <c r="Y83"/>
  <c r="T83" s="1"/>
  <c r="J83" s="1"/>
  <c r="Z83"/>
  <c r="U83" s="1"/>
  <c r="K83" s="1"/>
  <c r="AA83"/>
  <c r="V83" s="1"/>
  <c r="L83" s="1"/>
  <c r="AB83"/>
  <c r="W83" s="1"/>
  <c r="M83" s="1"/>
  <c r="X101"/>
  <c r="S101" s="1"/>
  <c r="I101" s="1"/>
  <c r="Y101"/>
  <c r="T101" s="1"/>
  <c r="J101" s="1"/>
  <c r="Z101"/>
  <c r="U101" s="1"/>
  <c r="K101" s="1"/>
  <c r="AA101"/>
  <c r="V101" s="1"/>
  <c r="L101" s="1"/>
  <c r="AB101"/>
  <c r="W101" s="1"/>
  <c r="M101" s="1"/>
  <c r="X95"/>
  <c r="S95" s="1"/>
  <c r="I95" s="1"/>
  <c r="Y95"/>
  <c r="T95" s="1"/>
  <c r="J95" s="1"/>
  <c r="Z95"/>
  <c r="U95" s="1"/>
  <c r="K95" s="1"/>
  <c r="AA95"/>
  <c r="V95" s="1"/>
  <c r="L95" s="1"/>
  <c r="AB95"/>
  <c r="W95" s="1"/>
  <c r="M95" s="1"/>
  <c r="X139"/>
  <c r="S139" s="1"/>
  <c r="N139" s="1"/>
  <c r="Y139"/>
  <c r="T139" s="1"/>
  <c r="O139" s="1"/>
  <c r="Z139"/>
  <c r="U139" s="1"/>
  <c r="AA139"/>
  <c r="V139" s="1"/>
  <c r="Q139" s="1"/>
  <c r="AB139"/>
  <c r="W139" s="1"/>
  <c r="R139" s="1"/>
  <c r="X152"/>
  <c r="S152" s="1"/>
  <c r="I152" s="1"/>
  <c r="Y152"/>
  <c r="T152" s="1"/>
  <c r="J152" s="1"/>
  <c r="Z152"/>
  <c r="U152" s="1"/>
  <c r="K152" s="1"/>
  <c r="AA152"/>
  <c r="V152" s="1"/>
  <c r="L152" s="1"/>
  <c r="AB152"/>
  <c r="W152" s="1"/>
  <c r="M152" s="1"/>
  <c r="X156"/>
  <c r="Y156"/>
  <c r="T156" s="1"/>
  <c r="Z156"/>
  <c r="U156" s="1"/>
  <c r="P156" s="1"/>
  <c r="AA156"/>
  <c r="V156" s="1"/>
  <c r="AB156"/>
  <c r="W156" s="1"/>
  <c r="R156" s="1"/>
  <c r="X172"/>
  <c r="S172" s="1"/>
  <c r="Y172"/>
  <c r="T172" s="1"/>
  <c r="O172" s="1"/>
  <c r="Z172"/>
  <c r="U172" s="1"/>
  <c r="AA172"/>
  <c r="V172" s="1"/>
  <c r="Q172" s="1"/>
  <c r="AB172"/>
  <c r="W172" s="1"/>
  <c r="R172" s="1"/>
  <c r="X182"/>
  <c r="Y182"/>
  <c r="T182" s="1"/>
  <c r="O182" s="1"/>
  <c r="Z182"/>
  <c r="U182" s="1"/>
  <c r="P182" s="1"/>
  <c r="AA182"/>
  <c r="V182" s="1"/>
  <c r="Q182" s="1"/>
  <c r="AB182"/>
  <c r="W182" s="1"/>
  <c r="R182" s="1"/>
  <c r="X188"/>
  <c r="S188" s="1"/>
  <c r="I188" s="1"/>
  <c r="Y188"/>
  <c r="T188" s="1"/>
  <c r="J188" s="1"/>
  <c r="Z188"/>
  <c r="U188" s="1"/>
  <c r="AA188"/>
  <c r="V188" s="1"/>
  <c r="L188" s="1"/>
  <c r="AB188"/>
  <c r="W188" s="1"/>
  <c r="M188" s="1"/>
  <c r="X148"/>
  <c r="S148" s="1"/>
  <c r="N148" s="1"/>
  <c r="Y148"/>
  <c r="T148" s="1"/>
  <c r="O148" s="1"/>
  <c r="Z148"/>
  <c r="U148" s="1"/>
  <c r="P148" s="1"/>
  <c r="AA148"/>
  <c r="V148" s="1"/>
  <c r="Q148" s="1"/>
  <c r="AB148"/>
  <c r="W148" s="1"/>
  <c r="R148" s="1"/>
  <c r="X151"/>
  <c r="S151" s="1"/>
  <c r="I151" s="1"/>
  <c r="Y151"/>
  <c r="T151" s="1"/>
  <c r="J151" s="1"/>
  <c r="Z151"/>
  <c r="U151" s="1"/>
  <c r="K151" s="1"/>
  <c r="AA151"/>
  <c r="V151" s="1"/>
  <c r="L151" s="1"/>
  <c r="AB151"/>
  <c r="W151" s="1"/>
  <c r="M151" s="1"/>
  <c r="X200"/>
  <c r="Y200"/>
  <c r="T200" s="1"/>
  <c r="O200" s="1"/>
  <c r="Z200"/>
  <c r="U200" s="1"/>
  <c r="P200" s="1"/>
  <c r="AA200"/>
  <c r="V200" s="1"/>
  <c r="Q200" s="1"/>
  <c r="AB200"/>
  <c r="W200" s="1"/>
  <c r="R200" s="1"/>
  <c r="X197"/>
  <c r="S197" s="1"/>
  <c r="Y197"/>
  <c r="T197" s="1"/>
  <c r="O197" s="1"/>
  <c r="Z197"/>
  <c r="U197" s="1"/>
  <c r="AA197"/>
  <c r="V197" s="1"/>
  <c r="Q197" s="1"/>
  <c r="AB197"/>
  <c r="W197" s="1"/>
  <c r="N193"/>
  <c r="P193"/>
  <c r="R193"/>
  <c r="AF193"/>
  <c r="X179"/>
  <c r="S179" s="1"/>
  <c r="Y179"/>
  <c r="T179" s="1"/>
  <c r="O179" s="1"/>
  <c r="Z179"/>
  <c r="U179" s="1"/>
  <c r="AA179"/>
  <c r="V179" s="1"/>
  <c r="Q179" s="1"/>
  <c r="AB179"/>
  <c r="W179" s="1"/>
  <c r="X177"/>
  <c r="S177" s="1"/>
  <c r="I177" s="1"/>
  <c r="Y177"/>
  <c r="T177" s="1"/>
  <c r="Z177"/>
  <c r="U177" s="1"/>
  <c r="K177" s="1"/>
  <c r="AA177"/>
  <c r="V177" s="1"/>
  <c r="L177" s="1"/>
  <c r="AB177"/>
  <c r="W177" s="1"/>
  <c r="M177" s="1"/>
  <c r="X175"/>
  <c r="S175" s="1"/>
  <c r="I175" s="1"/>
  <c r="Y175"/>
  <c r="T175" s="1"/>
  <c r="J175" s="1"/>
  <c r="Z175"/>
  <c r="U175" s="1"/>
  <c r="K175" s="1"/>
  <c r="AA175"/>
  <c r="V175" s="1"/>
  <c r="AB175"/>
  <c r="W175" s="1"/>
  <c r="M175" s="1"/>
  <c r="X171"/>
  <c r="Y171"/>
  <c r="T171" s="1"/>
  <c r="Z171"/>
  <c r="U171" s="1"/>
  <c r="P171" s="1"/>
  <c r="AA171"/>
  <c r="V171" s="1"/>
  <c r="Q171" s="1"/>
  <c r="AB171"/>
  <c r="W171" s="1"/>
  <c r="R171" s="1"/>
  <c r="X169"/>
  <c r="S169" s="1"/>
  <c r="Y169"/>
  <c r="T169" s="1"/>
  <c r="J169" s="1"/>
  <c r="Z169"/>
  <c r="U169" s="1"/>
  <c r="AA169"/>
  <c r="V169" s="1"/>
  <c r="L169" s="1"/>
  <c r="AB169"/>
  <c r="W169" s="1"/>
  <c r="X167"/>
  <c r="S167" s="1"/>
  <c r="I167" s="1"/>
  <c r="Y167"/>
  <c r="T167" s="1"/>
  <c r="J167" s="1"/>
  <c r="Z167"/>
  <c r="U167" s="1"/>
  <c r="K167" s="1"/>
  <c r="AA167"/>
  <c r="V167" s="1"/>
  <c r="L167" s="1"/>
  <c r="AB167"/>
  <c r="W167" s="1"/>
  <c r="X163"/>
  <c r="S163" s="1"/>
  <c r="Y163"/>
  <c r="T163" s="1"/>
  <c r="O163" s="1"/>
  <c r="Z163"/>
  <c r="U163" s="1"/>
  <c r="AA163"/>
  <c r="V163" s="1"/>
  <c r="Q163" s="1"/>
  <c r="AB163"/>
  <c r="W163" s="1"/>
  <c r="X161"/>
  <c r="S161" s="1"/>
  <c r="I161" s="1"/>
  <c r="Y161"/>
  <c r="T161" s="1"/>
  <c r="Z161"/>
  <c r="U161" s="1"/>
  <c r="K161" s="1"/>
  <c r="AA161"/>
  <c r="V161" s="1"/>
  <c r="L161" s="1"/>
  <c r="AB161"/>
  <c r="W161" s="1"/>
  <c r="M161" s="1"/>
  <c r="X159"/>
  <c r="S159" s="1"/>
  <c r="I159" s="1"/>
  <c r="Y159"/>
  <c r="T159" s="1"/>
  <c r="J159" s="1"/>
  <c r="Z159"/>
  <c r="U159" s="1"/>
  <c r="K159" s="1"/>
  <c r="AA159"/>
  <c r="V159" s="1"/>
  <c r="AB159"/>
  <c r="W159" s="1"/>
  <c r="M159" s="1"/>
  <c r="X94"/>
  <c r="Y94"/>
  <c r="T94" s="1"/>
  <c r="Z94"/>
  <c r="U94" s="1"/>
  <c r="P94" s="1"/>
  <c r="AA94"/>
  <c r="V94" s="1"/>
  <c r="Q94" s="1"/>
  <c r="AB94"/>
  <c r="W94" s="1"/>
  <c r="R94" s="1"/>
  <c r="X134"/>
  <c r="S134" s="1"/>
  <c r="N134" s="1"/>
  <c r="Y134"/>
  <c r="T134" s="1"/>
  <c r="O134" s="1"/>
  <c r="Z134"/>
  <c r="U134" s="1"/>
  <c r="P134" s="1"/>
  <c r="AA134"/>
  <c r="V134" s="1"/>
  <c r="Q134" s="1"/>
  <c r="AB134"/>
  <c r="W134" s="1"/>
  <c r="R134" s="1"/>
  <c r="X102"/>
  <c r="Y102"/>
  <c r="T102" s="1"/>
  <c r="O102" s="1"/>
  <c r="Z102"/>
  <c r="U102" s="1"/>
  <c r="P102" s="1"/>
  <c r="AA102"/>
  <c r="V102" s="1"/>
  <c r="Q102" s="1"/>
  <c r="AB102"/>
  <c r="W102" s="1"/>
  <c r="R102" s="1"/>
  <c r="X84"/>
  <c r="S84" s="1"/>
  <c r="Y84"/>
  <c r="T84" s="1"/>
  <c r="O84" s="1"/>
  <c r="Z84"/>
  <c r="U84" s="1"/>
  <c r="AA84"/>
  <c r="V84" s="1"/>
  <c r="Q84" s="1"/>
  <c r="AB84"/>
  <c r="W84" s="1"/>
  <c r="X56"/>
  <c r="S56" s="1"/>
  <c r="I56" s="1"/>
  <c r="Y56"/>
  <c r="T56" s="1"/>
  <c r="Z56"/>
  <c r="U56" s="1"/>
  <c r="K56" s="1"/>
  <c r="AA56"/>
  <c r="V56" s="1"/>
  <c r="L56" s="1"/>
  <c r="AB56"/>
  <c r="W56" s="1"/>
  <c r="M56" s="1"/>
  <c r="X86"/>
  <c r="Y86"/>
  <c r="T86" s="1"/>
  <c r="O86" s="1"/>
  <c r="Z86"/>
  <c r="U86" s="1"/>
  <c r="P86" s="1"/>
  <c r="AA86"/>
  <c r="V86" s="1"/>
  <c r="AB86"/>
  <c r="W86" s="1"/>
  <c r="R86" s="1"/>
  <c r="X124"/>
  <c r="S124" s="1"/>
  <c r="I124" s="1"/>
  <c r="Y124"/>
  <c r="T124" s="1"/>
  <c r="J124" s="1"/>
  <c r="Z124"/>
  <c r="U124" s="1"/>
  <c r="K124" s="1"/>
  <c r="AA124"/>
  <c r="V124" s="1"/>
  <c r="L124" s="1"/>
  <c r="AB124"/>
  <c r="W124" s="1"/>
  <c r="M124" s="1"/>
  <c r="X80"/>
  <c r="Y80"/>
  <c r="T80" s="1"/>
  <c r="Z80"/>
  <c r="U80" s="1"/>
  <c r="K80" s="1"/>
  <c r="AA80"/>
  <c r="V80" s="1"/>
  <c r="L80" s="1"/>
  <c r="AB80"/>
  <c r="W80" s="1"/>
  <c r="M80" s="1"/>
  <c r="X203"/>
  <c r="S203" s="1"/>
  <c r="I203" s="1"/>
  <c r="Y203"/>
  <c r="T203" s="1"/>
  <c r="J203" s="1"/>
  <c r="Z203"/>
  <c r="U203" s="1"/>
  <c r="K203" s="1"/>
  <c r="AA203"/>
  <c r="V203" s="1"/>
  <c r="L203" s="1"/>
  <c r="AB203"/>
  <c r="W203" s="1"/>
  <c r="M203" s="1"/>
  <c r="X209"/>
  <c r="S209" s="1"/>
  <c r="I209" s="1"/>
  <c r="Y209"/>
  <c r="T209" s="1"/>
  <c r="J209" s="1"/>
  <c r="Z209"/>
  <c r="U209" s="1"/>
  <c r="K209" s="1"/>
  <c r="AA209"/>
  <c r="V209" s="1"/>
  <c r="L209" s="1"/>
  <c r="AB209"/>
  <c r="W209" s="1"/>
  <c r="M209" s="1"/>
  <c r="X75"/>
  <c r="S75" s="1"/>
  <c r="I75" s="1"/>
  <c r="Y75"/>
  <c r="T75" s="1"/>
  <c r="J75" s="1"/>
  <c r="Z75"/>
  <c r="U75" s="1"/>
  <c r="K75" s="1"/>
  <c r="AA75"/>
  <c r="V75" s="1"/>
  <c r="L75" s="1"/>
  <c r="AB75"/>
  <c r="W75" s="1"/>
  <c r="M75" s="1"/>
  <c r="X113"/>
  <c r="S113" s="1"/>
  <c r="N113" s="1"/>
  <c r="Y113"/>
  <c r="T113" s="1"/>
  <c r="O113" s="1"/>
  <c r="Z113"/>
  <c r="U113" s="1"/>
  <c r="AA113"/>
  <c r="V113" s="1"/>
  <c r="Q113" s="1"/>
  <c r="AB113"/>
  <c r="W113" s="1"/>
  <c r="R113" s="1"/>
  <c r="X81"/>
  <c r="Y81"/>
  <c r="T81" s="1"/>
  <c r="O81" s="1"/>
  <c r="Z81"/>
  <c r="U81" s="1"/>
  <c r="P81" s="1"/>
  <c r="AA81"/>
  <c r="V81" s="1"/>
  <c r="Q81" s="1"/>
  <c r="AB81"/>
  <c r="W81" s="1"/>
  <c r="R81" s="1"/>
  <c r="X91"/>
  <c r="S91" s="1"/>
  <c r="N91" s="1"/>
  <c r="Y91"/>
  <c r="T91" s="1"/>
  <c r="O91" s="1"/>
  <c r="Z91"/>
  <c r="U91" s="1"/>
  <c r="P91" s="1"/>
  <c r="AA91"/>
  <c r="V91" s="1"/>
  <c r="Q91" s="1"/>
  <c r="AB91"/>
  <c r="W91" s="1"/>
  <c r="R91" s="1"/>
  <c r="X119"/>
  <c r="Y119"/>
  <c r="T119" s="1"/>
  <c r="O119" s="1"/>
  <c r="Z119"/>
  <c r="U119" s="1"/>
  <c r="P119" s="1"/>
  <c r="AA119"/>
  <c r="V119" s="1"/>
  <c r="Q119" s="1"/>
  <c r="AB119"/>
  <c r="W119" s="1"/>
  <c r="R119" s="1"/>
  <c r="X141"/>
  <c r="S141" s="1"/>
  <c r="I141" s="1"/>
  <c r="Y141"/>
  <c r="T141" s="1"/>
  <c r="J141" s="1"/>
  <c r="Z141"/>
  <c r="U141" s="1"/>
  <c r="AA141"/>
  <c r="V141" s="1"/>
  <c r="L141" s="1"/>
  <c r="AB141"/>
  <c r="W141" s="1"/>
  <c r="M141" s="1"/>
  <c r="X116"/>
  <c r="S116" s="1"/>
  <c r="I116" s="1"/>
  <c r="Y116"/>
  <c r="T116" s="1"/>
  <c r="J116" s="1"/>
  <c r="Z116"/>
  <c r="U116" s="1"/>
  <c r="K116" s="1"/>
  <c r="AA116"/>
  <c r="V116" s="1"/>
  <c r="L116" s="1"/>
  <c r="AB116"/>
  <c r="W116" s="1"/>
  <c r="M116" s="1"/>
  <c r="X158"/>
  <c r="S158" s="1"/>
  <c r="I158" s="1"/>
  <c r="Y158"/>
  <c r="T158" s="1"/>
  <c r="J158" s="1"/>
  <c r="Z158"/>
  <c r="U158" s="1"/>
  <c r="K158" s="1"/>
  <c r="AA158"/>
  <c r="V158" s="1"/>
  <c r="L158" s="1"/>
  <c r="AB158"/>
  <c r="W158" s="1"/>
  <c r="M158" s="1"/>
  <c r="X174"/>
  <c r="S174" s="1"/>
  <c r="I174" s="1"/>
  <c r="Y174"/>
  <c r="T174" s="1"/>
  <c r="J174" s="1"/>
  <c r="Z174"/>
  <c r="U174" s="1"/>
  <c r="K174" s="1"/>
  <c r="AA174"/>
  <c r="V174" s="1"/>
  <c r="L174" s="1"/>
  <c r="AB174"/>
  <c r="W174" s="1"/>
  <c r="M174" s="1"/>
  <c r="X146"/>
  <c r="S146" s="1"/>
  <c r="I146" s="1"/>
  <c r="Y146"/>
  <c r="T146" s="1"/>
  <c r="J146" s="1"/>
  <c r="Z146"/>
  <c r="U146" s="1"/>
  <c r="AA146"/>
  <c r="V146" s="1"/>
  <c r="L146" s="1"/>
  <c r="AB146"/>
  <c r="W146" s="1"/>
  <c r="M146" s="1"/>
  <c r="X212"/>
  <c r="S212" s="1"/>
  <c r="N212" s="1"/>
  <c r="Y212"/>
  <c r="T212" s="1"/>
  <c r="O212" s="1"/>
  <c r="Z212"/>
  <c r="U212" s="1"/>
  <c r="P212" s="1"/>
  <c r="AA212"/>
  <c r="V212" s="1"/>
  <c r="Q212" s="1"/>
  <c r="AB212"/>
  <c r="W212" s="1"/>
  <c r="R212" s="1"/>
  <c r="X71"/>
  <c r="S71" s="1"/>
  <c r="I71" s="1"/>
  <c r="Y71"/>
  <c r="T71" s="1"/>
  <c r="J71" s="1"/>
  <c r="Z71"/>
  <c r="U71" s="1"/>
  <c r="K71" s="1"/>
  <c r="AA71"/>
  <c r="V71" s="1"/>
  <c r="L71" s="1"/>
  <c r="AB71"/>
  <c r="W71" s="1"/>
  <c r="M71" s="1"/>
  <c r="X133"/>
  <c r="Y133"/>
  <c r="T133" s="1"/>
  <c r="O133" s="1"/>
  <c r="Z133"/>
  <c r="U133" s="1"/>
  <c r="P133" s="1"/>
  <c r="AA133"/>
  <c r="V133" s="1"/>
  <c r="Q133" s="1"/>
  <c r="AB133"/>
  <c r="W133" s="1"/>
  <c r="R133" s="1"/>
  <c r="X98"/>
  <c r="S98" s="1"/>
  <c r="Y98"/>
  <c r="T98" s="1"/>
  <c r="O98" s="1"/>
  <c r="Z98"/>
  <c r="U98" s="1"/>
  <c r="AA98"/>
  <c r="V98" s="1"/>
  <c r="Q98" s="1"/>
  <c r="AB98"/>
  <c r="W98" s="1"/>
  <c r="AF98"/>
  <c r="X207"/>
  <c r="S207" s="1"/>
  <c r="N207" s="1"/>
  <c r="Y207"/>
  <c r="T207" s="1"/>
  <c r="Z207"/>
  <c r="U207" s="1"/>
  <c r="P207" s="1"/>
  <c r="AA207"/>
  <c r="V207" s="1"/>
  <c r="Q207" s="1"/>
  <c r="AB207"/>
  <c r="W207" s="1"/>
  <c r="R207" s="1"/>
  <c r="J51"/>
  <c r="K51"/>
  <c r="L51"/>
  <c r="M51"/>
  <c r="J47"/>
  <c r="K47"/>
  <c r="L47"/>
  <c r="M47"/>
  <c r="I211"/>
  <c r="J211"/>
  <c r="L211"/>
  <c r="M211"/>
  <c r="X191"/>
  <c r="S191" s="1"/>
  <c r="I191" s="1"/>
  <c r="Y191"/>
  <c r="T191" s="1"/>
  <c r="Z191"/>
  <c r="U191" s="1"/>
  <c r="K191" s="1"/>
  <c r="AA191"/>
  <c r="V191" s="1"/>
  <c r="AB191"/>
  <c r="W191" s="1"/>
  <c r="O53"/>
  <c r="Q53"/>
  <c r="AF53"/>
  <c r="X50"/>
  <c r="S50" s="1"/>
  <c r="N50" s="1"/>
  <c r="Y50"/>
  <c r="T50" s="1"/>
  <c r="O50" s="1"/>
  <c r="Z50"/>
  <c r="U50" s="1"/>
  <c r="P50" s="1"/>
  <c r="AA50"/>
  <c r="V50" s="1"/>
  <c r="Q50" s="1"/>
  <c r="AB50"/>
  <c r="W50" s="1"/>
  <c r="R50" s="1"/>
  <c r="O85"/>
  <c r="P85"/>
  <c r="Q85"/>
  <c r="AF85"/>
  <c r="Q80"/>
  <c r="X125"/>
  <c r="S125" s="1"/>
  <c r="N125" s="1"/>
  <c r="Y125"/>
  <c r="T125" s="1"/>
  <c r="O125" s="1"/>
  <c r="Z125"/>
  <c r="AA125"/>
  <c r="V125" s="1"/>
  <c r="Q125" s="1"/>
  <c r="AB125"/>
  <c r="W125" s="1"/>
  <c r="X132"/>
  <c r="S132" s="1"/>
  <c r="I132" s="1"/>
  <c r="Y132"/>
  <c r="T132" s="1"/>
  <c r="J132" s="1"/>
  <c r="Z132"/>
  <c r="U132" s="1"/>
  <c r="K132" s="1"/>
  <c r="AA132"/>
  <c r="V132" s="1"/>
  <c r="L132" s="1"/>
  <c r="AB132"/>
  <c r="W132" s="1"/>
  <c r="M132" s="1"/>
  <c r="X109"/>
  <c r="S109" s="1"/>
  <c r="Y109"/>
  <c r="T109" s="1"/>
  <c r="O109" s="1"/>
  <c r="Z109"/>
  <c r="U109" s="1"/>
  <c r="AA109"/>
  <c r="V109" s="1"/>
  <c r="Q109" s="1"/>
  <c r="AB109"/>
  <c r="W109" s="1"/>
  <c r="I128"/>
  <c r="J128"/>
  <c r="L128"/>
  <c r="M128"/>
  <c r="X162"/>
  <c r="S162" s="1"/>
  <c r="I162" s="1"/>
  <c r="Y162"/>
  <c r="T162" s="1"/>
  <c r="J162" s="1"/>
  <c r="Z162"/>
  <c r="U162" s="1"/>
  <c r="K162" s="1"/>
  <c r="AA162"/>
  <c r="V162" s="1"/>
  <c r="L162" s="1"/>
  <c r="AB162"/>
  <c r="W162" s="1"/>
  <c r="M162" s="1"/>
  <c r="J178"/>
  <c r="K178"/>
  <c r="L178"/>
  <c r="M178"/>
  <c r="K149"/>
  <c r="M149"/>
  <c r="O183"/>
  <c r="P183"/>
  <c r="Q183"/>
  <c r="R183"/>
  <c r="AF183"/>
  <c r="X186"/>
  <c r="S186" s="1"/>
  <c r="N186" s="1"/>
  <c r="Y186"/>
  <c r="T186" s="1"/>
  <c r="Z186"/>
  <c r="U186" s="1"/>
  <c r="P186" s="1"/>
  <c r="AA186"/>
  <c r="V186" s="1"/>
  <c r="Q186" s="1"/>
  <c r="AB186"/>
  <c r="W186" s="1"/>
  <c r="R186" s="1"/>
  <c r="J192"/>
  <c r="K192"/>
  <c r="M192"/>
  <c r="J55"/>
  <c r="L55"/>
  <c r="K73"/>
  <c r="M73"/>
  <c r="O57"/>
  <c r="P57"/>
  <c r="Q57"/>
  <c r="AF57"/>
  <c r="J87"/>
  <c r="L87"/>
  <c r="N112"/>
  <c r="O112"/>
  <c r="Q112"/>
  <c r="R112"/>
  <c r="AF112"/>
  <c r="X117"/>
  <c r="S117" s="1"/>
  <c r="Y117"/>
  <c r="T117" s="1"/>
  <c r="Z117"/>
  <c r="AA117"/>
  <c r="V117" s="1"/>
  <c r="AB117"/>
  <c r="W117" s="1"/>
  <c r="R117" s="1"/>
  <c r="X143"/>
  <c r="S143" s="1"/>
  <c r="I143" s="1"/>
  <c r="Y143"/>
  <c r="T143" s="1"/>
  <c r="Z143"/>
  <c r="U143" s="1"/>
  <c r="K143" s="1"/>
  <c r="AA143"/>
  <c r="V143" s="1"/>
  <c r="L143" s="1"/>
  <c r="AB143"/>
  <c r="W143" s="1"/>
  <c r="M143" s="1"/>
  <c r="X111"/>
  <c r="S111" s="1"/>
  <c r="Y111"/>
  <c r="T111" s="1"/>
  <c r="J111" s="1"/>
  <c r="Z111"/>
  <c r="U111" s="1"/>
  <c r="AA111"/>
  <c r="V111" s="1"/>
  <c r="AB111"/>
  <c r="W111" s="1"/>
  <c r="I139"/>
  <c r="J139"/>
  <c r="L139"/>
  <c r="M139"/>
  <c r="X145"/>
  <c r="S145" s="1"/>
  <c r="I145" s="1"/>
  <c r="Y145"/>
  <c r="T145" s="1"/>
  <c r="J145" s="1"/>
  <c r="Z145"/>
  <c r="U145" s="1"/>
  <c r="K145" s="1"/>
  <c r="AA145"/>
  <c r="V145" s="1"/>
  <c r="L145" s="1"/>
  <c r="AB145"/>
  <c r="W145" s="1"/>
  <c r="M145" s="1"/>
  <c r="N152"/>
  <c r="O152"/>
  <c r="P152"/>
  <c r="Q152"/>
  <c r="R152"/>
  <c r="AF152"/>
  <c r="K156"/>
  <c r="M156"/>
  <c r="J172"/>
  <c r="L172"/>
  <c r="M172"/>
  <c r="J182"/>
  <c r="K182"/>
  <c r="L182"/>
  <c r="M182"/>
  <c r="I148"/>
  <c r="J148"/>
  <c r="K148"/>
  <c r="L148"/>
  <c r="M148"/>
  <c r="J200"/>
  <c r="K200"/>
  <c r="L200"/>
  <c r="M200"/>
  <c r="X210"/>
  <c r="S210" s="1"/>
  <c r="N210" s="1"/>
  <c r="Y210"/>
  <c r="T210" s="1"/>
  <c r="O210" s="1"/>
  <c r="Z210"/>
  <c r="U210" s="1"/>
  <c r="AA210"/>
  <c r="V210" s="1"/>
  <c r="Q210" s="1"/>
  <c r="AB210"/>
  <c r="W210" s="1"/>
  <c r="R210" s="1"/>
  <c r="X181"/>
  <c r="S181" s="1"/>
  <c r="Y181"/>
  <c r="T181" s="1"/>
  <c r="O181" s="1"/>
  <c r="Z181"/>
  <c r="U181" s="1"/>
  <c r="AA181"/>
  <c r="V181" s="1"/>
  <c r="AB181"/>
  <c r="W181" s="1"/>
  <c r="N177"/>
  <c r="P177"/>
  <c r="Q177"/>
  <c r="R177"/>
  <c r="AF177"/>
  <c r="O169"/>
  <c r="Q169"/>
  <c r="AF169"/>
  <c r="N161"/>
  <c r="P161"/>
  <c r="Q161"/>
  <c r="R161"/>
  <c r="AF161"/>
  <c r="K94"/>
  <c r="L94"/>
  <c r="M94"/>
  <c r="I134"/>
  <c r="J134"/>
  <c r="K134"/>
  <c r="L134"/>
  <c r="M134"/>
  <c r="J102"/>
  <c r="K102"/>
  <c r="L102"/>
  <c r="M102"/>
  <c r="X92"/>
  <c r="S92" s="1"/>
  <c r="I92" s="1"/>
  <c r="Y92"/>
  <c r="T92" s="1"/>
  <c r="Z92"/>
  <c r="U92" s="1"/>
  <c r="K92" s="1"/>
  <c r="AA92"/>
  <c r="V92" s="1"/>
  <c r="AB92"/>
  <c r="W92" s="1"/>
  <c r="M92" s="1"/>
  <c r="X49"/>
  <c r="S49" s="1"/>
  <c r="Y49"/>
  <c r="T49" s="1"/>
  <c r="Z49"/>
  <c r="U49" s="1"/>
  <c r="AA49"/>
  <c r="V49" s="1"/>
  <c r="AB49"/>
  <c r="W49" s="1"/>
  <c r="X43"/>
  <c r="S43" s="1"/>
  <c r="I43" s="1"/>
  <c r="Y43"/>
  <c r="T43" s="1"/>
  <c r="Z43"/>
  <c r="U43" s="1"/>
  <c r="K43" s="1"/>
  <c r="AA43"/>
  <c r="V43" s="1"/>
  <c r="L43" s="1"/>
  <c r="AB43"/>
  <c r="W43" s="1"/>
  <c r="M43" s="1"/>
  <c r="J86"/>
  <c r="K86"/>
  <c r="M86"/>
  <c r="X104"/>
  <c r="S104" s="1"/>
  <c r="I104" s="1"/>
  <c r="Y104"/>
  <c r="T104"/>
  <c r="J104" s="1"/>
  <c r="Z104"/>
  <c r="U104" s="1"/>
  <c r="K104" s="1"/>
  <c r="AA104"/>
  <c r="V104" s="1"/>
  <c r="AB104"/>
  <c r="W104" s="1"/>
  <c r="M104" s="1"/>
  <c r="X136"/>
  <c r="S136" s="1"/>
  <c r="I136" s="1"/>
  <c r="Y136"/>
  <c r="T136" s="1"/>
  <c r="Z136"/>
  <c r="U136" s="1"/>
  <c r="K136" s="1"/>
  <c r="AA136"/>
  <c r="V136"/>
  <c r="L136" s="1"/>
  <c r="AB136"/>
  <c r="W136" s="1"/>
  <c r="M136" s="1"/>
  <c r="X185"/>
  <c r="S185" s="1"/>
  <c r="Y185"/>
  <c r="T185"/>
  <c r="J185" s="1"/>
  <c r="Z185"/>
  <c r="U185" s="1"/>
  <c r="AA185"/>
  <c r="V185" s="1"/>
  <c r="AB185"/>
  <c r="W185" s="1"/>
  <c r="X48"/>
  <c r="S48" s="1"/>
  <c r="N48" s="1"/>
  <c r="Y48"/>
  <c r="T48" s="1"/>
  <c r="Z48"/>
  <c r="U48" s="1"/>
  <c r="P48" s="1"/>
  <c r="AA48"/>
  <c r="V48" s="1"/>
  <c r="AB48"/>
  <c r="W48" s="1"/>
  <c r="R48" s="1"/>
  <c r="X67"/>
  <c r="S67" s="1"/>
  <c r="Y67"/>
  <c r="Z67"/>
  <c r="U67"/>
  <c r="K67" s="1"/>
  <c r="AA67"/>
  <c r="V67" s="1"/>
  <c r="Q67" s="1"/>
  <c r="AB67"/>
  <c r="W67" s="1"/>
  <c r="N64"/>
  <c r="P64"/>
  <c r="R64"/>
  <c r="AF64"/>
  <c r="X120"/>
  <c r="Y120"/>
  <c r="T120" s="1"/>
  <c r="Z120"/>
  <c r="U120" s="1"/>
  <c r="P120" s="1"/>
  <c r="AA120"/>
  <c r="V120" s="1"/>
  <c r="AB120"/>
  <c r="W120" s="1"/>
  <c r="R120" s="1"/>
  <c r="J81"/>
  <c r="K81"/>
  <c r="L81"/>
  <c r="M81"/>
  <c r="X88"/>
  <c r="S88" s="1"/>
  <c r="Y88"/>
  <c r="T88" s="1"/>
  <c r="J88" s="1"/>
  <c r="Z88"/>
  <c r="U88" s="1"/>
  <c r="P88" s="1"/>
  <c r="AA88"/>
  <c r="V88" s="1"/>
  <c r="L88" s="1"/>
  <c r="AB88"/>
  <c r="W88" s="1"/>
  <c r="X103"/>
  <c r="S103" s="1"/>
  <c r="I103" s="1"/>
  <c r="Y103"/>
  <c r="T103" s="1"/>
  <c r="Z103"/>
  <c r="U103" s="1"/>
  <c r="K103" s="1"/>
  <c r="AA103"/>
  <c r="V103" s="1"/>
  <c r="AB103"/>
  <c r="W103" s="1"/>
  <c r="M103" s="1"/>
  <c r="X135"/>
  <c r="S135" s="1"/>
  <c r="I135" s="1"/>
  <c r="Y135"/>
  <c r="T135" s="1"/>
  <c r="Z135"/>
  <c r="U135" s="1"/>
  <c r="K135" s="1"/>
  <c r="AA135"/>
  <c r="V135" s="1"/>
  <c r="AB135"/>
  <c r="W135" s="1"/>
  <c r="M135" s="1"/>
  <c r="X100"/>
  <c r="Y100"/>
  <c r="T100" s="1"/>
  <c r="Z100"/>
  <c r="U100" s="1"/>
  <c r="P100" s="1"/>
  <c r="AA100"/>
  <c r="V100" s="1"/>
  <c r="AB100"/>
  <c r="W100" s="1"/>
  <c r="R100" s="1"/>
  <c r="X131"/>
  <c r="S131" s="1"/>
  <c r="Y131"/>
  <c r="T131" s="1"/>
  <c r="J131" s="1"/>
  <c r="Z131"/>
  <c r="U131" s="1"/>
  <c r="AA131"/>
  <c r="V131" s="1"/>
  <c r="L131" s="1"/>
  <c r="AB131"/>
  <c r="W131" s="1"/>
  <c r="X166"/>
  <c r="Y166"/>
  <c r="T166" s="1"/>
  <c r="Z166"/>
  <c r="U166" s="1"/>
  <c r="K166" s="1"/>
  <c r="AA166"/>
  <c r="V166" s="1"/>
  <c r="AB166"/>
  <c r="W166" s="1"/>
  <c r="M166" s="1"/>
  <c r="X187"/>
  <c r="Y187"/>
  <c r="T187" s="1"/>
  <c r="Z187"/>
  <c r="U187" s="1"/>
  <c r="K187" s="1"/>
  <c r="AA187"/>
  <c r="V187" s="1"/>
  <c r="AB187"/>
  <c r="W187" s="1"/>
  <c r="M187" s="1"/>
  <c r="N146"/>
  <c r="O146"/>
  <c r="Q146"/>
  <c r="R146"/>
  <c r="AF146"/>
  <c r="X189"/>
  <c r="Y189"/>
  <c r="T189" s="1"/>
  <c r="Z189"/>
  <c r="U189" s="1"/>
  <c r="P189" s="1"/>
  <c r="AA189"/>
  <c r="V189" s="1"/>
  <c r="AB189"/>
  <c r="W189" s="1"/>
  <c r="R189" s="1"/>
  <c r="I212"/>
  <c r="J212"/>
  <c r="K212"/>
  <c r="L212"/>
  <c r="M212"/>
  <c r="X121"/>
  <c r="S121" s="1"/>
  <c r="Y121"/>
  <c r="T121" s="1"/>
  <c r="J121" s="1"/>
  <c r="Z121"/>
  <c r="U121" s="1"/>
  <c r="AA121"/>
  <c r="V121" s="1"/>
  <c r="L121" s="1"/>
  <c r="AB121"/>
  <c r="W121" s="1"/>
  <c r="X129"/>
  <c r="S129" s="1"/>
  <c r="Y129"/>
  <c r="T129" s="1"/>
  <c r="O129" s="1"/>
  <c r="Z129"/>
  <c r="U129" s="1"/>
  <c r="AA129"/>
  <c r="V129" s="1"/>
  <c r="Q129" s="1"/>
  <c r="AB129"/>
  <c r="W129" s="1"/>
  <c r="X138"/>
  <c r="Y138"/>
  <c r="T138" s="1"/>
  <c r="Z138"/>
  <c r="U138" s="1"/>
  <c r="P138" s="1"/>
  <c r="AA138"/>
  <c r="V138" s="1"/>
  <c r="AB138"/>
  <c r="W138" s="1"/>
  <c r="R138" s="1"/>
  <c r="X155"/>
  <c r="S155" s="1"/>
  <c r="Y155"/>
  <c r="T155" s="1"/>
  <c r="O155" s="1"/>
  <c r="Z155"/>
  <c r="U155" s="1"/>
  <c r="AA155"/>
  <c r="V155" s="1"/>
  <c r="Q155" s="1"/>
  <c r="AB155"/>
  <c r="W155" s="1"/>
  <c r="AF155"/>
  <c r="N191"/>
  <c r="P191"/>
  <c r="AF191"/>
  <c r="X213"/>
  <c r="S213" s="1"/>
  <c r="Y213"/>
  <c r="T213" s="1"/>
  <c r="J213" s="1"/>
  <c r="Z213"/>
  <c r="U213" s="1"/>
  <c r="AA213"/>
  <c r="V213" s="1"/>
  <c r="L213" s="1"/>
  <c r="AB213"/>
  <c r="W213" s="1"/>
  <c r="X198"/>
  <c r="S198" s="1"/>
  <c r="I198" s="1"/>
  <c r="Y198"/>
  <c r="T198" s="1"/>
  <c r="Z198"/>
  <c r="U198" s="1"/>
  <c r="K198" s="1"/>
  <c r="AA198"/>
  <c r="V198" s="1"/>
  <c r="AB198"/>
  <c r="W198" s="1"/>
  <c r="M198" s="1"/>
  <c r="N43"/>
  <c r="R43"/>
  <c r="X82"/>
  <c r="S82" s="1"/>
  <c r="Y82"/>
  <c r="T82" s="1"/>
  <c r="O82" s="1"/>
  <c r="Z82"/>
  <c r="U82" s="1"/>
  <c r="AA82"/>
  <c r="V82" s="1"/>
  <c r="Q82" s="1"/>
  <c r="AB82"/>
  <c r="W82" s="1"/>
  <c r="X58"/>
  <c r="Y58"/>
  <c r="T58" s="1"/>
  <c r="Z58"/>
  <c r="U58" s="1"/>
  <c r="P58" s="1"/>
  <c r="AA58"/>
  <c r="V58" s="1"/>
  <c r="AB58"/>
  <c r="W58" s="1"/>
  <c r="R58" s="1"/>
  <c r="X74"/>
  <c r="S74" s="1"/>
  <c r="Y74"/>
  <c r="T74" s="1"/>
  <c r="J74" s="1"/>
  <c r="Z74"/>
  <c r="U74" s="1"/>
  <c r="AA74"/>
  <c r="V74" s="1"/>
  <c r="L74" s="1"/>
  <c r="AB74"/>
  <c r="W74" s="1"/>
  <c r="I50"/>
  <c r="J50"/>
  <c r="K50"/>
  <c r="L50"/>
  <c r="M50"/>
  <c r="I97"/>
  <c r="J97"/>
  <c r="K97"/>
  <c r="L97"/>
  <c r="M97"/>
  <c r="N132"/>
  <c r="P132"/>
  <c r="R132"/>
  <c r="O162"/>
  <c r="Q162"/>
  <c r="AF162"/>
  <c r="N196"/>
  <c r="O196"/>
  <c r="P196"/>
  <c r="Q196"/>
  <c r="R196"/>
  <c r="AF196"/>
  <c r="N203"/>
  <c r="O203"/>
  <c r="P203"/>
  <c r="Q203"/>
  <c r="R203"/>
  <c r="AF203"/>
  <c r="X157"/>
  <c r="S157" s="1"/>
  <c r="N157" s="1"/>
  <c r="Y157"/>
  <c r="T157" s="1"/>
  <c r="Z157"/>
  <c r="U157" s="1"/>
  <c r="P157" s="1"/>
  <c r="AA157"/>
  <c r="V157" s="1"/>
  <c r="AB157"/>
  <c r="W157" s="1"/>
  <c r="R157" s="1"/>
  <c r="I202"/>
  <c r="J202"/>
  <c r="K202"/>
  <c r="L202"/>
  <c r="M202"/>
  <c r="X214"/>
  <c r="Y214"/>
  <c r="T214" s="1"/>
  <c r="Z214"/>
  <c r="U214" s="1"/>
  <c r="K214" s="1"/>
  <c r="AA214"/>
  <c r="V214" s="1"/>
  <c r="AB214"/>
  <c r="W214" s="1"/>
  <c r="M214" s="1"/>
  <c r="X208"/>
  <c r="S208" s="1"/>
  <c r="N208" s="1"/>
  <c r="Y208"/>
  <c r="T208" s="1"/>
  <c r="Z208"/>
  <c r="U208" s="1"/>
  <c r="P208" s="1"/>
  <c r="AA208"/>
  <c r="V208" s="1"/>
  <c r="AB208"/>
  <c r="W208" s="1"/>
  <c r="R208" s="1"/>
  <c r="X63"/>
  <c r="Y63"/>
  <c r="T63" s="1"/>
  <c r="Z63"/>
  <c r="U63" s="1"/>
  <c r="K63" s="1"/>
  <c r="AA63"/>
  <c r="V63" s="1"/>
  <c r="AB63"/>
  <c r="W63" s="1"/>
  <c r="M63" s="1"/>
  <c r="N65"/>
  <c r="P65"/>
  <c r="R65"/>
  <c r="AF65"/>
  <c r="X44"/>
  <c r="S44" s="1"/>
  <c r="Y44"/>
  <c r="T44" s="1"/>
  <c r="O44" s="1"/>
  <c r="Z44"/>
  <c r="U44" s="1"/>
  <c r="AA44"/>
  <c r="V44" s="1"/>
  <c r="Q44" s="1"/>
  <c r="AB44"/>
  <c r="W44" s="1"/>
  <c r="N59"/>
  <c r="O59"/>
  <c r="P59"/>
  <c r="Q59"/>
  <c r="R59"/>
  <c r="AF59"/>
  <c r="X79"/>
  <c r="S79" s="1"/>
  <c r="Y79"/>
  <c r="T79" s="1"/>
  <c r="J79" s="1"/>
  <c r="Z79"/>
  <c r="U79" s="1"/>
  <c r="AA79"/>
  <c r="V79" s="1"/>
  <c r="L79" s="1"/>
  <c r="AB79"/>
  <c r="W79" s="1"/>
  <c r="X99"/>
  <c r="S99" s="1"/>
  <c r="Y99"/>
  <c r="Z99"/>
  <c r="U99" s="1"/>
  <c r="AA99"/>
  <c r="V99" s="1"/>
  <c r="Q99" s="1"/>
  <c r="AB99"/>
  <c r="W99" s="1"/>
  <c r="J105"/>
  <c r="K105"/>
  <c r="L105"/>
  <c r="M105"/>
  <c r="AF49"/>
  <c r="N101"/>
  <c r="O101"/>
  <c r="P101"/>
  <c r="Q101"/>
  <c r="R101"/>
  <c r="AF101"/>
  <c r="N124"/>
  <c r="O124"/>
  <c r="P124"/>
  <c r="Q124"/>
  <c r="R124"/>
  <c r="AF124"/>
  <c r="N95"/>
  <c r="O95"/>
  <c r="P95"/>
  <c r="Q95"/>
  <c r="R95"/>
  <c r="AF95"/>
  <c r="X150"/>
  <c r="S150" s="1"/>
  <c r="Y150"/>
  <c r="T150" s="1"/>
  <c r="O150" s="1"/>
  <c r="Z150"/>
  <c r="U150" s="1"/>
  <c r="AA150"/>
  <c r="V150" s="1"/>
  <c r="Q150" s="1"/>
  <c r="AB150"/>
  <c r="W150" s="1"/>
  <c r="X154"/>
  <c r="S154" s="1"/>
  <c r="N154" s="1"/>
  <c r="Y154"/>
  <c r="T154" s="1"/>
  <c r="Z154"/>
  <c r="U154" s="1"/>
  <c r="P154" s="1"/>
  <c r="AA154"/>
  <c r="V154" s="1"/>
  <c r="AB154"/>
  <c r="W154" s="1"/>
  <c r="R154" s="1"/>
  <c r="X164"/>
  <c r="Y164"/>
  <c r="T164" s="1"/>
  <c r="Z164"/>
  <c r="U164" s="1"/>
  <c r="K164" s="1"/>
  <c r="AA164"/>
  <c r="V164" s="1"/>
  <c r="AB164"/>
  <c r="W164" s="1"/>
  <c r="M164" s="1"/>
  <c r="X180"/>
  <c r="S180" s="1"/>
  <c r="N180" s="1"/>
  <c r="Y180"/>
  <c r="T180" s="1"/>
  <c r="Z180"/>
  <c r="U180" s="1"/>
  <c r="P180" s="1"/>
  <c r="AA180"/>
  <c r="V180" s="1"/>
  <c r="L180" s="1"/>
  <c r="AB180"/>
  <c r="W180" s="1"/>
  <c r="R180" s="1"/>
  <c r="N188"/>
  <c r="O188"/>
  <c r="Q188"/>
  <c r="R188"/>
  <c r="AF188"/>
  <c r="X195"/>
  <c r="S195" s="1"/>
  <c r="Y195"/>
  <c r="T195" s="1"/>
  <c r="J195" s="1"/>
  <c r="Z195"/>
  <c r="U195" s="1"/>
  <c r="AA195"/>
  <c r="V195" s="1"/>
  <c r="L195" s="1"/>
  <c r="AB195"/>
  <c r="W195" s="1"/>
  <c r="R195" s="1"/>
  <c r="N151"/>
  <c r="O151"/>
  <c r="P151"/>
  <c r="Q151"/>
  <c r="R151"/>
  <c r="AF151"/>
  <c r="X184"/>
  <c r="S184" s="1"/>
  <c r="Y184"/>
  <c r="Z184"/>
  <c r="U184" s="1"/>
  <c r="AA184"/>
  <c r="V184" s="1"/>
  <c r="Q184" s="1"/>
  <c r="AB184"/>
  <c r="W184" s="1"/>
  <c r="X216"/>
  <c r="S216" s="1"/>
  <c r="Y216"/>
  <c r="T216" s="1"/>
  <c r="J216" s="1"/>
  <c r="Z216"/>
  <c r="U216" s="1"/>
  <c r="AA216"/>
  <c r="V216" s="1"/>
  <c r="L216" s="1"/>
  <c r="AB216"/>
  <c r="W216" s="1"/>
  <c r="J210"/>
  <c r="L210"/>
  <c r="O185"/>
  <c r="AF185"/>
  <c r="J179"/>
  <c r="L179"/>
  <c r="N175"/>
  <c r="O175"/>
  <c r="P175"/>
  <c r="R175"/>
  <c r="AF175"/>
  <c r="X173"/>
  <c r="S173" s="1"/>
  <c r="Y173"/>
  <c r="T173" s="1"/>
  <c r="J173" s="1"/>
  <c r="Z173"/>
  <c r="U173" s="1"/>
  <c r="AA173"/>
  <c r="V173" s="1"/>
  <c r="L173" s="1"/>
  <c r="AB173"/>
  <c r="W173" s="1"/>
  <c r="K171"/>
  <c r="L171"/>
  <c r="M171"/>
  <c r="N167"/>
  <c r="O167"/>
  <c r="P167"/>
  <c r="Q167"/>
  <c r="AF167"/>
  <c r="X165"/>
  <c r="Y165"/>
  <c r="T165" s="1"/>
  <c r="Z165"/>
  <c r="U165" s="1"/>
  <c r="K165" s="1"/>
  <c r="AA165"/>
  <c r="V165" s="1"/>
  <c r="AB165"/>
  <c r="W165" s="1"/>
  <c r="M165" s="1"/>
  <c r="J163"/>
  <c r="L163"/>
  <c r="N159"/>
  <c r="O159"/>
  <c r="P159"/>
  <c r="R159"/>
  <c r="AF159"/>
  <c r="X110"/>
  <c r="S110" s="1"/>
  <c r="Y110"/>
  <c r="T110" s="1"/>
  <c r="J110" s="1"/>
  <c r="Z110"/>
  <c r="U110" s="1"/>
  <c r="AA110"/>
  <c r="V110" s="1"/>
  <c r="L110" s="1"/>
  <c r="AB110"/>
  <c r="W110" s="1"/>
  <c r="X142"/>
  <c r="S142" s="1"/>
  <c r="Y142"/>
  <c r="Z142"/>
  <c r="U142" s="1"/>
  <c r="AA142"/>
  <c r="V142" s="1"/>
  <c r="Q142" s="1"/>
  <c r="AB142"/>
  <c r="W142" s="1"/>
  <c r="X126"/>
  <c r="S126" s="1"/>
  <c r="Y126"/>
  <c r="T126" s="1"/>
  <c r="J126" s="1"/>
  <c r="Z126"/>
  <c r="U126" s="1"/>
  <c r="AA126"/>
  <c r="V126" s="1"/>
  <c r="L126" s="1"/>
  <c r="AB126"/>
  <c r="W126" s="1"/>
  <c r="J84"/>
  <c r="L84"/>
  <c r="X72"/>
  <c r="S72" s="1"/>
  <c r="Y72"/>
  <c r="T72" s="1"/>
  <c r="O72" s="1"/>
  <c r="Z72"/>
  <c r="U72" s="1"/>
  <c r="P72" s="1"/>
  <c r="AA72"/>
  <c r="V72" s="1"/>
  <c r="Q72" s="1"/>
  <c r="AB72"/>
  <c r="W72" s="1"/>
  <c r="X66"/>
  <c r="Y66"/>
  <c r="T66" s="1"/>
  <c r="Z66"/>
  <c r="U66" s="1"/>
  <c r="P66" s="1"/>
  <c r="AA66"/>
  <c r="V66" s="1"/>
  <c r="AB66"/>
  <c r="W66" s="1"/>
  <c r="R66" s="1"/>
  <c r="X108"/>
  <c r="S108" s="1"/>
  <c r="Y108"/>
  <c r="Z108"/>
  <c r="U108" s="1"/>
  <c r="K108" s="1"/>
  <c r="AA108"/>
  <c r="V108" s="1"/>
  <c r="Q108" s="1"/>
  <c r="AB108"/>
  <c r="W108" s="1"/>
  <c r="X140"/>
  <c r="S140" s="1"/>
  <c r="Y140"/>
  <c r="T140" s="1"/>
  <c r="J140" s="1"/>
  <c r="Z140"/>
  <c r="U140" s="1"/>
  <c r="AA140"/>
  <c r="V140" s="1"/>
  <c r="L140" s="1"/>
  <c r="AB140"/>
  <c r="W140" s="1"/>
  <c r="X215"/>
  <c r="S215" s="1"/>
  <c r="Y215"/>
  <c r="T215" s="1"/>
  <c r="O215" s="1"/>
  <c r="Z215"/>
  <c r="U215" s="1"/>
  <c r="AA215"/>
  <c r="V215" s="1"/>
  <c r="Q215" s="1"/>
  <c r="AB215"/>
  <c r="W215" s="1"/>
  <c r="P67"/>
  <c r="X107"/>
  <c r="S107" s="1"/>
  <c r="Y107"/>
  <c r="T107" s="1"/>
  <c r="J107" s="1"/>
  <c r="Z107"/>
  <c r="U107" s="1"/>
  <c r="K107" s="1"/>
  <c r="AA107"/>
  <c r="V107" s="1"/>
  <c r="L107" s="1"/>
  <c r="AB107"/>
  <c r="W107" s="1"/>
  <c r="I113"/>
  <c r="J113"/>
  <c r="L113"/>
  <c r="M113"/>
  <c r="X89"/>
  <c r="S89" s="1"/>
  <c r="Y89"/>
  <c r="T89" s="1"/>
  <c r="J89" s="1"/>
  <c r="Z89"/>
  <c r="U89" s="1"/>
  <c r="AA89"/>
  <c r="V89" s="1"/>
  <c r="L89" s="1"/>
  <c r="AB89"/>
  <c r="W89" s="1"/>
  <c r="J119"/>
  <c r="K119"/>
  <c r="L119"/>
  <c r="M119"/>
  <c r="N141"/>
  <c r="O141"/>
  <c r="Q141"/>
  <c r="R141"/>
  <c r="AF141"/>
  <c r="K100"/>
  <c r="M100"/>
  <c r="P166"/>
  <c r="R166"/>
  <c r="X206"/>
  <c r="S206" s="1"/>
  <c r="Y206"/>
  <c r="T206" s="1"/>
  <c r="O206" s="1"/>
  <c r="Z206"/>
  <c r="U206" s="1"/>
  <c r="AA206"/>
  <c r="V206" s="1"/>
  <c r="Q206" s="1"/>
  <c r="AB206"/>
  <c r="W206" s="1"/>
  <c r="X199"/>
  <c r="Y199"/>
  <c r="T199" s="1"/>
  <c r="O199" s="1"/>
  <c r="Z199"/>
  <c r="U199" s="1"/>
  <c r="P199" s="1"/>
  <c r="AA199"/>
  <c r="V199" s="1"/>
  <c r="AB199"/>
  <c r="W199" s="1"/>
  <c r="R199" s="1"/>
  <c r="N71"/>
  <c r="O71"/>
  <c r="P71"/>
  <c r="Q71"/>
  <c r="R71"/>
  <c r="AF71"/>
  <c r="J133"/>
  <c r="K133"/>
  <c r="L133"/>
  <c r="M133"/>
  <c r="X168"/>
  <c r="S168" s="1"/>
  <c r="Y168"/>
  <c r="T168" s="1"/>
  <c r="O168" s="1"/>
  <c r="Z168"/>
  <c r="U168" s="1"/>
  <c r="P168" s="1"/>
  <c r="AA168"/>
  <c r="V168" s="1"/>
  <c r="Q168" s="1"/>
  <c r="AB168"/>
  <c r="W168" s="1"/>
  <c r="I54"/>
  <c r="J54"/>
  <c r="L54"/>
  <c r="M54"/>
  <c r="I70"/>
  <c r="J70"/>
  <c r="K70"/>
  <c r="L70"/>
  <c r="M70"/>
  <c r="J46"/>
  <c r="K46"/>
  <c r="L46"/>
  <c r="M46"/>
  <c r="I61"/>
  <c r="J61"/>
  <c r="K61"/>
  <c r="L61"/>
  <c r="M61"/>
  <c r="J77"/>
  <c r="K77"/>
  <c r="L77"/>
  <c r="M77"/>
  <c r="N104"/>
  <c r="P104"/>
  <c r="R104"/>
  <c r="I106"/>
  <c r="J106"/>
  <c r="K106"/>
  <c r="L106"/>
  <c r="M106"/>
  <c r="I125"/>
  <c r="J125"/>
  <c r="L125"/>
  <c r="K93"/>
  <c r="M93"/>
  <c r="J109"/>
  <c r="L109"/>
  <c r="O147"/>
  <c r="P147"/>
  <c r="Q147"/>
  <c r="R147"/>
  <c r="AF147"/>
  <c r="N170"/>
  <c r="O170"/>
  <c r="P170"/>
  <c r="Q170"/>
  <c r="R170"/>
  <c r="AF170"/>
  <c r="I190"/>
  <c r="J190"/>
  <c r="K190"/>
  <c r="L190"/>
  <c r="AF157"/>
  <c r="I186"/>
  <c r="K186"/>
  <c r="L186"/>
  <c r="M186"/>
  <c r="P214"/>
  <c r="R214"/>
  <c r="AF208"/>
  <c r="R63"/>
  <c r="J44"/>
  <c r="L44"/>
  <c r="O79"/>
  <c r="Q79"/>
  <c r="AF79"/>
  <c r="N83"/>
  <c r="O83"/>
  <c r="P83"/>
  <c r="Q83"/>
  <c r="R83"/>
  <c r="AF83"/>
  <c r="M117"/>
  <c r="N143"/>
  <c r="P143"/>
  <c r="Q143"/>
  <c r="R143"/>
  <c r="AF143"/>
  <c r="O111"/>
  <c r="AF111"/>
  <c r="N145"/>
  <c r="O145"/>
  <c r="P145"/>
  <c r="Q145"/>
  <c r="R145"/>
  <c r="AF145"/>
  <c r="L150"/>
  <c r="Q216"/>
  <c r="X201"/>
  <c r="Y201"/>
  <c r="T201" s="1"/>
  <c r="O201" s="1"/>
  <c r="Z201"/>
  <c r="U201" s="1"/>
  <c r="P201" s="1"/>
  <c r="AA201"/>
  <c r="V201" s="1"/>
  <c r="Q201" s="1"/>
  <c r="AB201"/>
  <c r="W201" s="1"/>
  <c r="R201" s="1"/>
  <c r="J181"/>
  <c r="Q173"/>
  <c r="N92"/>
  <c r="P92"/>
  <c r="R92"/>
  <c r="AF92"/>
  <c r="X45"/>
  <c r="S45" s="1"/>
  <c r="N45" s="1"/>
  <c r="Y45"/>
  <c r="T45" s="1"/>
  <c r="O45" s="1"/>
  <c r="Z45"/>
  <c r="U45" s="1"/>
  <c r="P45" s="1"/>
  <c r="AA45"/>
  <c r="V45" s="1"/>
  <c r="AB45"/>
  <c r="W45" s="1"/>
  <c r="K58"/>
  <c r="M58"/>
  <c r="K120"/>
  <c r="M120"/>
  <c r="X60"/>
  <c r="S60" s="1"/>
  <c r="Y60"/>
  <c r="T60" s="1"/>
  <c r="Z60"/>
  <c r="U60" s="1"/>
  <c r="AA60"/>
  <c r="V60" s="1"/>
  <c r="L60" s="1"/>
  <c r="AB60"/>
  <c r="W60" s="1"/>
  <c r="K201"/>
  <c r="I48"/>
  <c r="K48"/>
  <c r="M48"/>
  <c r="N75"/>
  <c r="O75"/>
  <c r="P75"/>
  <c r="Q75"/>
  <c r="R75"/>
  <c r="AF75"/>
  <c r="Q107"/>
  <c r="N56"/>
  <c r="P56"/>
  <c r="Q56"/>
  <c r="R56"/>
  <c r="AF56"/>
  <c r="O89"/>
  <c r="I91"/>
  <c r="J91"/>
  <c r="K91"/>
  <c r="L91"/>
  <c r="M91"/>
  <c r="N103"/>
  <c r="P103"/>
  <c r="R103"/>
  <c r="AF103"/>
  <c r="N135"/>
  <c r="P135"/>
  <c r="R135"/>
  <c r="AF135"/>
  <c r="N116"/>
  <c r="O116"/>
  <c r="P116"/>
  <c r="Q116"/>
  <c r="R116"/>
  <c r="AF116"/>
  <c r="N158"/>
  <c r="O158"/>
  <c r="P158"/>
  <c r="Q158"/>
  <c r="R158"/>
  <c r="AF158"/>
  <c r="N174"/>
  <c r="O174"/>
  <c r="P174"/>
  <c r="Q174"/>
  <c r="R174"/>
  <c r="AF174"/>
  <c r="X153"/>
  <c r="S153" s="1"/>
  <c r="I153" s="1"/>
  <c r="Y153"/>
  <c r="T153" s="1"/>
  <c r="Z153"/>
  <c r="U153" s="1"/>
  <c r="AA153"/>
  <c r="V153" s="1"/>
  <c r="AB153"/>
  <c r="W153" s="1"/>
  <c r="M199"/>
  <c r="O121"/>
  <c r="Q121"/>
  <c r="AF121"/>
  <c r="J98"/>
  <c r="L98"/>
  <c r="J129"/>
  <c r="L129"/>
  <c r="L168"/>
  <c r="J155"/>
  <c r="L155"/>
  <c r="I207"/>
  <c r="K207"/>
  <c r="L207"/>
  <c r="M207"/>
  <c r="L215"/>
  <c r="X194"/>
  <c r="S194" s="1"/>
  <c r="Y194"/>
  <c r="T194" s="1"/>
  <c r="Z194"/>
  <c r="U194" s="1"/>
  <c r="P194" s="1"/>
  <c r="AA194"/>
  <c r="V194" s="1"/>
  <c r="AB194"/>
  <c r="W194" s="1"/>
  <c r="X127"/>
  <c r="S127" s="1"/>
  <c r="Y127"/>
  <c r="T127" s="1"/>
  <c r="O127" s="1"/>
  <c r="Z127"/>
  <c r="U127" s="1"/>
  <c r="AA127"/>
  <c r="V127" s="1"/>
  <c r="Q127" s="1"/>
  <c r="AB127"/>
  <c r="W127" s="1"/>
  <c r="AB118"/>
  <c r="W118" s="1"/>
  <c r="R118" s="1"/>
  <c r="N52"/>
  <c r="O52"/>
  <c r="P52"/>
  <c r="Q52"/>
  <c r="R52"/>
  <c r="AF52"/>
  <c r="AE52"/>
  <c r="X76"/>
  <c r="S76" s="1"/>
  <c r="I76" s="1"/>
  <c r="Y76"/>
  <c r="T76" s="1"/>
  <c r="Z76"/>
  <c r="U76" s="1"/>
  <c r="K76" s="1"/>
  <c r="AA76"/>
  <c r="V76" s="1"/>
  <c r="AB76"/>
  <c r="W76" s="1"/>
  <c r="M76" s="1"/>
  <c r="X118"/>
  <c r="S118" s="1"/>
  <c r="Y118"/>
  <c r="T118" s="1"/>
  <c r="J118" s="1"/>
  <c r="Z118"/>
  <c r="U118" s="1"/>
  <c r="P118" s="1"/>
  <c r="AA118"/>
  <c r="V118" s="1"/>
  <c r="L118" s="1"/>
  <c r="N209"/>
  <c r="O209"/>
  <c r="P209"/>
  <c r="Q209"/>
  <c r="R209"/>
  <c r="AF209"/>
  <c r="AE209"/>
  <c r="X204"/>
  <c r="S204" s="1"/>
  <c r="Y204"/>
  <c r="T204" s="1"/>
  <c r="J204" s="1"/>
  <c r="Z204"/>
  <c r="U204" s="1"/>
  <c r="AA204"/>
  <c r="V204" s="1"/>
  <c r="L204" s="1"/>
  <c r="AB204"/>
  <c r="W204" s="1"/>
  <c r="N198"/>
  <c r="P198"/>
  <c r="R198"/>
  <c r="AF198"/>
  <c r="X176"/>
  <c r="S176" s="1"/>
  <c r="Y176"/>
  <c r="T176" s="1"/>
  <c r="Z176"/>
  <c r="U176" s="1"/>
  <c r="AA176"/>
  <c r="V176" s="1"/>
  <c r="AB176"/>
  <c r="W176" s="1"/>
  <c r="X160"/>
  <c r="S160" s="1"/>
  <c r="N160" s="1"/>
  <c r="Y160"/>
  <c r="T160" s="1"/>
  <c r="J160" s="1"/>
  <c r="Z160"/>
  <c r="U160" s="1"/>
  <c r="AA160"/>
  <c r="V160" s="1"/>
  <c r="L160" s="1"/>
  <c r="AB160"/>
  <c r="W160" s="1"/>
  <c r="K138"/>
  <c r="M138"/>
  <c r="N136"/>
  <c r="P136"/>
  <c r="Q136"/>
  <c r="R136"/>
  <c r="AF136"/>
  <c r="X123"/>
  <c r="S123" s="1"/>
  <c r="N123" s="1"/>
  <c r="Y123"/>
  <c r="T123" s="1"/>
  <c r="Z123"/>
  <c r="U123" s="1"/>
  <c r="P123" s="1"/>
  <c r="AA123"/>
  <c r="V123" s="1"/>
  <c r="AB123"/>
  <c r="W123" s="1"/>
  <c r="R123" s="1"/>
  <c r="X114"/>
  <c r="S114" s="1"/>
  <c r="I114" s="1"/>
  <c r="Y114"/>
  <c r="T114" s="1"/>
  <c r="Z114"/>
  <c r="U114" s="1"/>
  <c r="AA114"/>
  <c r="V114" s="1"/>
  <c r="AB114"/>
  <c r="W114" s="1"/>
  <c r="M114" s="1"/>
  <c r="X115"/>
  <c r="S115" s="1"/>
  <c r="Y115"/>
  <c r="T115" s="1"/>
  <c r="J115" s="1"/>
  <c r="Z115"/>
  <c r="U115" s="1"/>
  <c r="AA115"/>
  <c r="V115" s="1"/>
  <c r="L115" s="1"/>
  <c r="AB115"/>
  <c r="W115" s="1"/>
  <c r="X96"/>
  <c r="S96" s="1"/>
  <c r="Y96"/>
  <c r="T96" s="1"/>
  <c r="O96" s="1"/>
  <c r="Z96"/>
  <c r="U96" s="1"/>
  <c r="AA96"/>
  <c r="V96" s="1"/>
  <c r="Q96" s="1"/>
  <c r="AB96"/>
  <c r="W96" s="1"/>
  <c r="AE71"/>
  <c r="X69"/>
  <c r="S69" s="1"/>
  <c r="N69" s="1"/>
  <c r="Y69"/>
  <c r="T69" s="1"/>
  <c r="Z69"/>
  <c r="U69" s="1"/>
  <c r="P69" s="1"/>
  <c r="AA69"/>
  <c r="V69" s="1"/>
  <c r="AB69"/>
  <c r="W69" s="1"/>
  <c r="R69" s="1"/>
  <c r="AE212"/>
  <c r="N205"/>
  <c r="O205"/>
  <c r="Q205"/>
  <c r="R205"/>
  <c r="AF205"/>
  <c r="X122"/>
  <c r="S122" s="1"/>
  <c r="Y122"/>
  <c r="T122" s="1"/>
  <c r="Z122"/>
  <c r="U122" s="1"/>
  <c r="AA122"/>
  <c r="V122" s="1"/>
  <c r="AB122"/>
  <c r="W122" s="1"/>
  <c r="AE174"/>
  <c r="AE158"/>
  <c r="X130"/>
  <c r="S130" s="1"/>
  <c r="Y130"/>
  <c r="T130" s="1"/>
  <c r="O130" s="1"/>
  <c r="Z130"/>
  <c r="U130" s="1"/>
  <c r="K130" s="1"/>
  <c r="AA130"/>
  <c r="V130" s="1"/>
  <c r="Q130" s="1"/>
  <c r="AB130"/>
  <c r="W130" s="1"/>
  <c r="M130" s="1"/>
  <c r="X144"/>
  <c r="S144" s="1"/>
  <c r="I144" s="1"/>
  <c r="Y144"/>
  <c r="T144" s="1"/>
  <c r="Z144"/>
  <c r="U144" s="1"/>
  <c r="AA144"/>
  <c r="V144" s="1"/>
  <c r="AB144"/>
  <c r="W144" s="1"/>
  <c r="M144" s="1"/>
  <c r="X137"/>
  <c r="S137" s="1"/>
  <c r="I137" s="1"/>
  <c r="Y137"/>
  <c r="T137" s="1"/>
  <c r="Z137"/>
  <c r="U137" s="1"/>
  <c r="K137" s="1"/>
  <c r="AA137"/>
  <c r="V137" s="1"/>
  <c r="AB137"/>
  <c r="W137" s="1"/>
  <c r="M137" s="1"/>
  <c r="AE91"/>
  <c r="AE75"/>
  <c r="J197"/>
  <c r="L197"/>
  <c r="X90"/>
  <c r="S90" s="1"/>
  <c r="Y90"/>
  <c r="T90" s="1"/>
  <c r="O90" s="1"/>
  <c r="Z90"/>
  <c r="U90" s="1"/>
  <c r="AA90"/>
  <c r="V90" s="1"/>
  <c r="AB90"/>
  <c r="W90" s="1"/>
  <c r="X78"/>
  <c r="S78" s="1"/>
  <c r="Y78"/>
  <c r="T78" s="1"/>
  <c r="Z78"/>
  <c r="U78" s="1"/>
  <c r="AA78"/>
  <c r="V78" s="1"/>
  <c r="L78" s="1"/>
  <c r="AB78"/>
  <c r="W78" s="1"/>
  <c r="L72"/>
  <c r="AE116"/>
  <c r="X62"/>
  <c r="S62" s="1"/>
  <c r="Y62"/>
  <c r="T62" s="1"/>
  <c r="Z62"/>
  <c r="U62" s="1"/>
  <c r="K62" s="1"/>
  <c r="AA62"/>
  <c r="V62" s="1"/>
  <c r="AB62"/>
  <c r="W62" s="1"/>
  <c r="AE134"/>
  <c r="AE169"/>
  <c r="AE193"/>
  <c r="AE151"/>
  <c r="AE148"/>
  <c r="AE152"/>
  <c r="AE145"/>
  <c r="AE95"/>
  <c r="AE124"/>
  <c r="AE101"/>
  <c r="AE83"/>
  <c r="AE59"/>
  <c r="AE57"/>
  <c r="AE202"/>
  <c r="AE203"/>
  <c r="AE196"/>
  <c r="AE170"/>
  <c r="AE162"/>
  <c r="AE128"/>
  <c r="AE109"/>
  <c r="AE132"/>
  <c r="AE106"/>
  <c r="AE97"/>
  <c r="AE50"/>
  <c r="AE61"/>
  <c r="J82"/>
  <c r="L82"/>
  <c r="AE70"/>
  <c r="AD59" l="1"/>
  <c r="AF44"/>
  <c r="I99"/>
  <c r="N99"/>
  <c r="AE79"/>
  <c r="AE44"/>
  <c r="AF197"/>
  <c r="K112"/>
  <c r="P112"/>
  <c r="AE112"/>
  <c r="R197"/>
  <c r="M197"/>
  <c r="P197"/>
  <c r="K197"/>
  <c r="N197"/>
  <c r="I197"/>
  <c r="AE197"/>
  <c r="K188"/>
  <c r="P188"/>
  <c r="AE188"/>
  <c r="K189"/>
  <c r="AF148"/>
  <c r="AF55"/>
  <c r="J3"/>
  <c r="AE3"/>
  <c r="H5" i="6" s="1"/>
  <c r="AF130" i="4"/>
  <c r="AF76"/>
  <c r="AF84"/>
  <c r="AF6"/>
  <c r="I8" i="6" s="1"/>
  <c r="J143" i="4"/>
  <c r="O143"/>
  <c r="AE143"/>
  <c r="R98"/>
  <c r="M98"/>
  <c r="P98"/>
  <c r="K98"/>
  <c r="N98"/>
  <c r="I98"/>
  <c r="AE98"/>
  <c r="K146"/>
  <c r="P146"/>
  <c r="AE146"/>
  <c r="I147"/>
  <c r="N147"/>
  <c r="AE147"/>
  <c r="Q93"/>
  <c r="L93"/>
  <c r="O93"/>
  <c r="J93"/>
  <c r="J208"/>
  <c r="O208"/>
  <c r="L198"/>
  <c r="Q198"/>
  <c r="L111"/>
  <c r="AE111"/>
  <c r="Q111"/>
  <c r="O207"/>
  <c r="J207"/>
  <c r="AE207"/>
  <c r="AF89"/>
  <c r="O107"/>
  <c r="AF45"/>
  <c r="P165"/>
  <c r="O173"/>
  <c r="P164"/>
  <c r="AF195"/>
  <c r="AC212"/>
  <c r="AF131"/>
  <c r="AF212"/>
  <c r="AF163"/>
  <c r="I121"/>
  <c r="N121"/>
  <c r="Q187"/>
  <c r="L187"/>
  <c r="R131"/>
  <c r="M131"/>
  <c r="P131"/>
  <c r="K131"/>
  <c r="N131"/>
  <c r="AE131"/>
  <c r="I131"/>
  <c r="J49"/>
  <c r="O49"/>
  <c r="P113"/>
  <c r="K113"/>
  <c r="AE113"/>
  <c r="L65"/>
  <c r="Q65"/>
  <c r="J65"/>
  <c r="O65"/>
  <c r="AD65" s="1"/>
  <c r="AE65"/>
  <c r="N82"/>
  <c r="I82"/>
  <c r="L92"/>
  <c r="Q92"/>
  <c r="M191"/>
  <c r="R191"/>
  <c r="AE191"/>
  <c r="R55"/>
  <c r="M55"/>
  <c r="P55"/>
  <c r="K55"/>
  <c r="N55"/>
  <c r="I55"/>
  <c r="AC55" s="1"/>
  <c r="AE55"/>
  <c r="K205"/>
  <c r="AE205"/>
  <c r="P205"/>
  <c r="L64"/>
  <c r="Q64"/>
  <c r="J64"/>
  <c r="O64"/>
  <c r="AE64"/>
  <c r="P54"/>
  <c r="K54"/>
  <c r="AE54"/>
  <c r="AD174"/>
  <c r="AD116"/>
  <c r="AD143"/>
  <c r="AF206"/>
  <c r="AF215"/>
  <c r="M189"/>
  <c r="AF129"/>
  <c r="Q131"/>
  <c r="O131"/>
  <c r="AF134"/>
  <c r="AF179"/>
  <c r="AF61"/>
  <c r="AD101"/>
  <c r="AD112"/>
  <c r="N74"/>
  <c r="I74"/>
  <c r="Q58"/>
  <c r="L58"/>
  <c r="O58"/>
  <c r="J58"/>
  <c r="R155"/>
  <c r="M155"/>
  <c r="P155"/>
  <c r="K155"/>
  <c r="N155"/>
  <c r="I155"/>
  <c r="AE155"/>
  <c r="N117"/>
  <c r="I117"/>
  <c r="O186"/>
  <c r="J186"/>
  <c r="AE186"/>
  <c r="R125"/>
  <c r="M125"/>
  <c r="K141"/>
  <c r="P141"/>
  <c r="AE141"/>
  <c r="Q86"/>
  <c r="L86"/>
  <c r="R84"/>
  <c r="M84"/>
  <c r="P84"/>
  <c r="K84"/>
  <c r="N84"/>
  <c r="I84"/>
  <c r="AE84"/>
  <c r="L159"/>
  <c r="Q159"/>
  <c r="AE159"/>
  <c r="R163"/>
  <c r="M163"/>
  <c r="P163"/>
  <c r="K163"/>
  <c r="N163"/>
  <c r="I163"/>
  <c r="AE163"/>
  <c r="O171"/>
  <c r="J171"/>
  <c r="J177"/>
  <c r="O177"/>
  <c r="AE177"/>
  <c r="P172"/>
  <c r="AE172"/>
  <c r="K172"/>
  <c r="P87"/>
  <c r="K87"/>
  <c r="AE87"/>
  <c r="I183"/>
  <c r="AE183"/>
  <c r="N183"/>
  <c r="Q149"/>
  <c r="L149"/>
  <c r="O149"/>
  <c r="J149"/>
  <c r="M53"/>
  <c r="R53"/>
  <c r="K53"/>
  <c r="P53"/>
  <c r="I53"/>
  <c r="N53"/>
  <c r="AE53"/>
  <c r="R206"/>
  <c r="M206"/>
  <c r="P206"/>
  <c r="K206"/>
  <c r="N206"/>
  <c r="AE206"/>
  <c r="I206"/>
  <c r="K142"/>
  <c r="P142"/>
  <c r="J56"/>
  <c r="O56"/>
  <c r="AE56"/>
  <c r="O94"/>
  <c r="J94"/>
  <c r="J161"/>
  <c r="O161"/>
  <c r="AE161"/>
  <c r="M167"/>
  <c r="AE167"/>
  <c r="R167"/>
  <c r="L175"/>
  <c r="AE175"/>
  <c r="Q175"/>
  <c r="R179"/>
  <c r="M179"/>
  <c r="P179"/>
  <c r="K179"/>
  <c r="N179"/>
  <c r="AE179"/>
  <c r="I179"/>
  <c r="P139"/>
  <c r="K139"/>
  <c r="AE139"/>
  <c r="R190"/>
  <c r="M190"/>
  <c r="AE190"/>
  <c r="I85"/>
  <c r="N85"/>
  <c r="AE85"/>
  <c r="P211"/>
  <c r="K211"/>
  <c r="AE211"/>
  <c r="N21"/>
  <c r="I21"/>
  <c r="AF118"/>
  <c r="AF60"/>
  <c r="J215"/>
  <c r="K199"/>
  <c r="L206"/>
  <c r="J206"/>
  <c r="M201"/>
  <c r="K66"/>
  <c r="AF126"/>
  <c r="O110"/>
  <c r="AF173"/>
  <c r="AF180"/>
  <c r="P108"/>
  <c r="AD175"/>
  <c r="AF150"/>
  <c r="P43"/>
  <c r="AF88"/>
  <c r="AF202"/>
  <c r="AF97"/>
  <c r="AE29"/>
  <c r="H31" i="6" s="1"/>
  <c r="AC29" i="4"/>
  <c r="J31" i="6" s="1"/>
  <c r="AF37" i="4"/>
  <c r="I39" i="6" s="1"/>
  <c r="AF35" i="4"/>
  <c r="I37" i="6" s="1"/>
  <c r="AF33" i="4"/>
  <c r="I35" i="6" s="1"/>
  <c r="AF19" i="4"/>
  <c r="I21" i="6" s="1"/>
  <c r="AF16" i="4"/>
  <c r="I18" i="6" s="1"/>
  <c r="AD151" i="4"/>
  <c r="AD188"/>
  <c r="AD37"/>
  <c r="K39" i="6" s="1"/>
  <c r="L39" s="1"/>
  <c r="AD33" i="4"/>
  <c r="K35" i="6" s="1"/>
  <c r="L35" s="1"/>
  <c r="M160" i="4"/>
  <c r="R160"/>
  <c r="P160"/>
  <c r="K160"/>
  <c r="M153"/>
  <c r="R153"/>
  <c r="AE173"/>
  <c r="M99"/>
  <c r="R99"/>
  <c r="R82"/>
  <c r="M82"/>
  <c r="O138"/>
  <c r="J138"/>
  <c r="M121"/>
  <c r="R121"/>
  <c r="L135"/>
  <c r="Q135"/>
  <c r="R88"/>
  <c r="M88"/>
  <c r="N88"/>
  <c r="AE88"/>
  <c r="I88"/>
  <c r="Q120"/>
  <c r="L120"/>
  <c r="O120"/>
  <c r="J120"/>
  <c r="I184"/>
  <c r="N184"/>
  <c r="P195"/>
  <c r="K195"/>
  <c r="N195"/>
  <c r="AE195"/>
  <c r="L154"/>
  <c r="Q154"/>
  <c r="R74"/>
  <c r="M74"/>
  <c r="R129"/>
  <c r="M129"/>
  <c r="P129"/>
  <c r="K129"/>
  <c r="N129"/>
  <c r="I129"/>
  <c r="AE129"/>
  <c r="J103"/>
  <c r="O103"/>
  <c r="Q118"/>
  <c r="AD170"/>
  <c r="AC113"/>
  <c r="AC84"/>
  <c r="AD95"/>
  <c r="AC148"/>
  <c r="AC211"/>
  <c r="L193"/>
  <c r="Q193"/>
  <c r="J193"/>
  <c r="O193"/>
  <c r="AD193" s="1"/>
  <c r="P35"/>
  <c r="AD35" s="1"/>
  <c r="K37" i="6" s="1"/>
  <c r="L37" s="1"/>
  <c r="K35" i="4"/>
  <c r="AC35" s="1"/>
  <c r="J37" i="6" s="1"/>
  <c r="AE35" i="4"/>
  <c r="H37" i="6" s="1"/>
  <c r="P16" i="4"/>
  <c r="K16"/>
  <c r="AC16" s="1"/>
  <c r="J18" i="6" s="1"/>
  <c r="R6" i="4"/>
  <c r="M6"/>
  <c r="N6"/>
  <c r="I6"/>
  <c r="AE6"/>
  <c r="H8" i="6" s="1"/>
  <c r="AF78" i="4"/>
  <c r="AF137"/>
  <c r="L130"/>
  <c r="P130"/>
  <c r="AF69"/>
  <c r="AF123"/>
  <c r="AF160"/>
  <c r="K118"/>
  <c r="AF194"/>
  <c r="N153"/>
  <c r="J168"/>
  <c r="Q89"/>
  <c r="AF107"/>
  <c r="M66"/>
  <c r="J45"/>
  <c r="O126"/>
  <c r="AF110"/>
  <c r="AD145"/>
  <c r="AC190"/>
  <c r="AC106"/>
  <c r="AF168"/>
  <c r="AF72"/>
  <c r="AD159"/>
  <c r="Q195"/>
  <c r="O195"/>
  <c r="AD196"/>
  <c r="AF213"/>
  <c r="Q88"/>
  <c r="O88"/>
  <c r="AD152"/>
  <c r="M169"/>
  <c r="R169"/>
  <c r="K169"/>
  <c r="P169"/>
  <c r="I169"/>
  <c r="N169"/>
  <c r="AD169" s="1"/>
  <c r="P128"/>
  <c r="K128"/>
  <c r="M85"/>
  <c r="R85"/>
  <c r="AF29"/>
  <c r="I31" i="6" s="1"/>
  <c r="AF21" i="4"/>
  <c r="I23" i="6" s="1"/>
  <c r="AE12" i="4"/>
  <c r="H14" i="6" s="1"/>
  <c r="R80" i="4"/>
  <c r="P80"/>
  <c r="AF172"/>
  <c r="AF139"/>
  <c r="AF87"/>
  <c r="M62"/>
  <c r="R62"/>
  <c r="Q90"/>
  <c r="L90"/>
  <c r="K144"/>
  <c r="P144"/>
  <c r="I62"/>
  <c r="N62"/>
  <c r="J78"/>
  <c r="O78"/>
  <c r="R194"/>
  <c r="M194"/>
  <c r="K153"/>
  <c r="P153"/>
  <c r="R168"/>
  <c r="M168"/>
  <c r="Q199"/>
  <c r="L199"/>
  <c r="I107"/>
  <c r="N107"/>
  <c r="AE107"/>
  <c r="M108"/>
  <c r="R108"/>
  <c r="R72"/>
  <c r="M72"/>
  <c r="M142"/>
  <c r="R142"/>
  <c r="AE110"/>
  <c r="AE216"/>
  <c r="J180"/>
  <c r="O180"/>
  <c r="AE180"/>
  <c r="J154"/>
  <c r="O154"/>
  <c r="AE154"/>
  <c r="K99"/>
  <c r="P99"/>
  <c r="L208"/>
  <c r="Q208"/>
  <c r="AE208"/>
  <c r="P74"/>
  <c r="K74"/>
  <c r="AE74"/>
  <c r="P82"/>
  <c r="K82"/>
  <c r="AE82"/>
  <c r="R213"/>
  <c r="M213"/>
  <c r="P213"/>
  <c r="K213"/>
  <c r="N213"/>
  <c r="AE213"/>
  <c r="I213"/>
  <c r="K121"/>
  <c r="P121"/>
  <c r="AE121"/>
  <c r="J135"/>
  <c r="O135"/>
  <c r="AD135" s="1"/>
  <c r="AE135"/>
  <c r="M67"/>
  <c r="R67"/>
  <c r="L185"/>
  <c r="Q185"/>
  <c r="AE185"/>
  <c r="L104"/>
  <c r="AE104"/>
  <c r="L49"/>
  <c r="AE49"/>
  <c r="Q49"/>
  <c r="K114"/>
  <c r="P114"/>
  <c r="N194"/>
  <c r="I194"/>
  <c r="J60"/>
  <c r="O60"/>
  <c r="R45"/>
  <c r="M45"/>
  <c r="N168"/>
  <c r="I168"/>
  <c r="AE168"/>
  <c r="M89"/>
  <c r="R89"/>
  <c r="K89"/>
  <c r="P89"/>
  <c r="I89"/>
  <c r="AC89" s="1"/>
  <c r="N89"/>
  <c r="AE89"/>
  <c r="M107"/>
  <c r="R107"/>
  <c r="R215"/>
  <c r="M215"/>
  <c r="P215"/>
  <c r="K215"/>
  <c r="N215"/>
  <c r="I215"/>
  <c r="AE215"/>
  <c r="M140"/>
  <c r="R140"/>
  <c r="K140"/>
  <c r="P140"/>
  <c r="I140"/>
  <c r="AC140" s="1"/>
  <c r="AE140"/>
  <c r="N140"/>
  <c r="I108"/>
  <c r="N108"/>
  <c r="Q66"/>
  <c r="L66"/>
  <c r="O66"/>
  <c r="J66"/>
  <c r="N72"/>
  <c r="AE72"/>
  <c r="I72"/>
  <c r="AE126"/>
  <c r="I142"/>
  <c r="N142"/>
  <c r="M184"/>
  <c r="R184"/>
  <c r="K184"/>
  <c r="P184"/>
  <c r="AE150"/>
  <c r="L157"/>
  <c r="Q157"/>
  <c r="J157"/>
  <c r="AE157"/>
  <c r="O157"/>
  <c r="J198"/>
  <c r="AE198"/>
  <c r="O198"/>
  <c r="Q138"/>
  <c r="L138"/>
  <c r="O187"/>
  <c r="J187"/>
  <c r="L103"/>
  <c r="Q103"/>
  <c r="AE103"/>
  <c r="I67"/>
  <c r="N67"/>
  <c r="Q48"/>
  <c r="L48"/>
  <c r="O48"/>
  <c r="J48"/>
  <c r="AE48"/>
  <c r="J136"/>
  <c r="AE136"/>
  <c r="O136"/>
  <c r="AD136" s="1"/>
  <c r="J43"/>
  <c r="AE43"/>
  <c r="J92"/>
  <c r="AE92"/>
  <c r="O92"/>
  <c r="Q181"/>
  <c r="AE181"/>
  <c r="L181"/>
  <c r="P210"/>
  <c r="AE210"/>
  <c r="AE130"/>
  <c r="AE118"/>
  <c r="AD52"/>
  <c r="AC129"/>
  <c r="AD121"/>
  <c r="AC48"/>
  <c r="AC134"/>
  <c r="AD177"/>
  <c r="AC139"/>
  <c r="U117"/>
  <c r="AF117"/>
  <c r="AD53"/>
  <c r="AC146"/>
  <c r="AC174"/>
  <c r="AC141"/>
  <c r="AC75"/>
  <c r="J80"/>
  <c r="O80"/>
  <c r="AC124"/>
  <c r="AC95"/>
  <c r="R87"/>
  <c r="M87"/>
  <c r="AC59"/>
  <c r="I57"/>
  <c r="N57"/>
  <c r="Q73"/>
  <c r="L73"/>
  <c r="O73"/>
  <c r="J73"/>
  <c r="AC82"/>
  <c r="AE160"/>
  <c r="AC215"/>
  <c r="AC155"/>
  <c r="AD103"/>
  <c r="AD89"/>
  <c r="P62"/>
  <c r="K72"/>
  <c r="J72"/>
  <c r="Q78"/>
  <c r="J90"/>
  <c r="AC197"/>
  <c r="R144"/>
  <c r="N144"/>
  <c r="J130"/>
  <c r="R130"/>
  <c r="N130"/>
  <c r="AF122"/>
  <c r="AD205"/>
  <c r="AF140"/>
  <c r="Q140"/>
  <c r="O140"/>
  <c r="R114"/>
  <c r="N114"/>
  <c r="I160"/>
  <c r="AF176"/>
  <c r="AD198"/>
  <c r="K194"/>
  <c r="AD209"/>
  <c r="O118"/>
  <c r="I118"/>
  <c r="Q60"/>
  <c r="AC207"/>
  <c r="K168"/>
  <c r="AC98"/>
  <c r="J199"/>
  <c r="AC206"/>
  <c r="AD158"/>
  <c r="AC91"/>
  <c r="AD56"/>
  <c r="P107"/>
  <c r="AD107" s="1"/>
  <c r="AD75"/>
  <c r="K45"/>
  <c r="I45"/>
  <c r="AD92"/>
  <c r="Q126"/>
  <c r="Q110"/>
  <c r="R165"/>
  <c r="AF216"/>
  <c r="O216"/>
  <c r="M195"/>
  <c r="I195"/>
  <c r="Q180"/>
  <c r="R164"/>
  <c r="AF154"/>
  <c r="J150"/>
  <c r="P63"/>
  <c r="L184"/>
  <c r="M157"/>
  <c r="K157"/>
  <c r="I157"/>
  <c r="K88"/>
  <c r="AF74"/>
  <c r="AF82"/>
  <c r="Q213"/>
  <c r="O213"/>
  <c r="AD161"/>
  <c r="AF210"/>
  <c r="AC128"/>
  <c r="U125"/>
  <c r="AF125"/>
  <c r="AC158"/>
  <c r="AC116"/>
  <c r="AF91"/>
  <c r="AF113"/>
  <c r="AC209"/>
  <c r="AC203"/>
  <c r="S80"/>
  <c r="AF80"/>
  <c r="AC169"/>
  <c r="N172"/>
  <c r="I172"/>
  <c r="AC172" s="1"/>
  <c r="Q156"/>
  <c r="L156"/>
  <c r="O156"/>
  <c r="J156"/>
  <c r="AC83"/>
  <c r="N87"/>
  <c r="I87"/>
  <c r="AC87" s="1"/>
  <c r="M57"/>
  <c r="R57"/>
  <c r="AD57" s="1"/>
  <c r="Q192"/>
  <c r="L192"/>
  <c r="AC188"/>
  <c r="AC101"/>
  <c r="AC183"/>
  <c r="AC205"/>
  <c r="M68"/>
  <c r="R68"/>
  <c r="I68"/>
  <c r="N68"/>
  <c r="AC52"/>
  <c r="AC21"/>
  <c r="J23" i="6" s="1"/>
  <c r="AC6" i="4"/>
  <c r="J8" i="6" s="1"/>
  <c r="P9" i="4"/>
  <c r="K9"/>
  <c r="AD183"/>
  <c r="AD85"/>
  <c r="AC167"/>
  <c r="AF190"/>
  <c r="AC147"/>
  <c r="AF106"/>
  <c r="AF70"/>
  <c r="AF54"/>
  <c r="AF128"/>
  <c r="Q68"/>
  <c r="L68"/>
  <c r="AC53"/>
  <c r="AF211"/>
  <c r="AE39"/>
  <c r="H41" i="6" s="1"/>
  <c r="M39" i="4"/>
  <c r="K19"/>
  <c r="AC19" s="1"/>
  <c r="J21" i="6" s="1"/>
  <c r="AC5" i="4"/>
  <c r="J7" i="6" s="1"/>
  <c r="N7" i="4"/>
  <c r="I7"/>
  <c r="AC85"/>
  <c r="AE37"/>
  <c r="H39" i="6" s="1"/>
  <c r="AE33" i="4"/>
  <c r="H35" i="6" s="1"/>
  <c r="AE21" i="4"/>
  <c r="H23" i="6" s="1"/>
  <c r="AE16" i="4"/>
  <c r="H18" i="6" s="1"/>
  <c r="I39" i="4"/>
  <c r="AC39" s="1"/>
  <c r="J41" i="6" s="1"/>
  <c r="K37" i="4"/>
  <c r="AC37" s="1"/>
  <c r="J39" i="6" s="1"/>
  <c r="M9" i="4"/>
  <c r="M22"/>
  <c r="I22"/>
  <c r="L33"/>
  <c r="AC33" s="1"/>
  <c r="J35" i="6" s="1"/>
  <c r="K12" i="4"/>
  <c r="AF39"/>
  <c r="I41" i="6" s="1"/>
  <c r="AD29" i="4"/>
  <c r="K31" i="6" s="1"/>
  <c r="L31" s="1"/>
  <c r="AF12" i="4"/>
  <c r="I14" i="6" s="1"/>
  <c r="AF9" i="4"/>
  <c r="I11" i="6" s="1"/>
  <c r="AF3" i="4"/>
  <c r="I5" i="6" s="1"/>
  <c r="M90" i="4"/>
  <c r="R90"/>
  <c r="I90"/>
  <c r="AE90"/>
  <c r="N90"/>
  <c r="Q62"/>
  <c r="L62"/>
  <c r="R78"/>
  <c r="M78"/>
  <c r="N78"/>
  <c r="I78"/>
  <c r="AE78"/>
  <c r="K90"/>
  <c r="P90"/>
  <c r="Q137"/>
  <c r="L137"/>
  <c r="O144"/>
  <c r="J144"/>
  <c r="L122"/>
  <c r="Q122"/>
  <c r="J122"/>
  <c r="O122"/>
  <c r="L69"/>
  <c r="Q69"/>
  <c r="P96"/>
  <c r="K96"/>
  <c r="M115"/>
  <c r="R115"/>
  <c r="AE115"/>
  <c r="I115"/>
  <c r="N115"/>
  <c r="O114"/>
  <c r="J114"/>
  <c r="L123"/>
  <c r="Q123"/>
  <c r="AC160"/>
  <c r="L176"/>
  <c r="Q176"/>
  <c r="J176"/>
  <c r="O176"/>
  <c r="K204"/>
  <c r="P204"/>
  <c r="Q76"/>
  <c r="L76"/>
  <c r="R127"/>
  <c r="M127"/>
  <c r="AE127"/>
  <c r="N127"/>
  <c r="I127"/>
  <c r="L194"/>
  <c r="Q194"/>
  <c r="O153"/>
  <c r="J153"/>
  <c r="AE153"/>
  <c r="R60"/>
  <c r="M60"/>
  <c r="N60"/>
  <c r="I60"/>
  <c r="AE60"/>
  <c r="L45"/>
  <c r="AC45" s="1"/>
  <c r="Q45"/>
  <c r="AC198"/>
  <c r="AC121"/>
  <c r="AC135"/>
  <c r="O62"/>
  <c r="J62"/>
  <c r="AC62" s="1"/>
  <c r="P78"/>
  <c r="K78"/>
  <c r="J137"/>
  <c r="AC137" s="1"/>
  <c r="O137"/>
  <c r="AE137"/>
  <c r="Q144"/>
  <c r="L144"/>
  <c r="AC144" s="1"/>
  <c r="AD130"/>
  <c r="R122"/>
  <c r="M122"/>
  <c r="P122"/>
  <c r="K122"/>
  <c r="N122"/>
  <c r="AD122" s="1"/>
  <c r="AE122"/>
  <c r="I122"/>
  <c r="O69"/>
  <c r="AD69" s="1"/>
  <c r="AE69"/>
  <c r="J69"/>
  <c r="R96"/>
  <c r="M96"/>
  <c r="AE96"/>
  <c r="N96"/>
  <c r="I96"/>
  <c r="K115"/>
  <c r="P115"/>
  <c r="Q114"/>
  <c r="L114"/>
  <c r="AC114" s="1"/>
  <c r="O123"/>
  <c r="AD123" s="1"/>
  <c r="AE123"/>
  <c r="J123"/>
  <c r="M176"/>
  <c r="R176"/>
  <c r="K176"/>
  <c r="P176"/>
  <c r="I176"/>
  <c r="AC176" s="1"/>
  <c r="N176"/>
  <c r="AD176" s="1"/>
  <c r="AE176"/>
  <c r="M204"/>
  <c r="R204"/>
  <c r="AE204"/>
  <c r="I204"/>
  <c r="N204"/>
  <c r="J76"/>
  <c r="AC76" s="1"/>
  <c r="O76"/>
  <c r="AE76"/>
  <c r="P127"/>
  <c r="K127"/>
  <c r="J194"/>
  <c r="AC194" s="1"/>
  <c r="O194"/>
  <c r="AD194" s="1"/>
  <c r="AE194"/>
  <c r="Q153"/>
  <c r="L153"/>
  <c r="AC153" s="1"/>
  <c r="P60"/>
  <c r="K60"/>
  <c r="AD45"/>
  <c r="AC107"/>
  <c r="AC103"/>
  <c r="M118"/>
  <c r="AC118" s="1"/>
  <c r="AC186"/>
  <c r="AC61"/>
  <c r="AC74"/>
  <c r="AD71"/>
  <c r="S199"/>
  <c r="AF199"/>
  <c r="AD206"/>
  <c r="AC131"/>
  <c r="AD141"/>
  <c r="AD215"/>
  <c r="T108"/>
  <c r="AF108"/>
  <c r="M126"/>
  <c r="R126"/>
  <c r="K126"/>
  <c r="P126"/>
  <c r="I126"/>
  <c r="AC126" s="1"/>
  <c r="N126"/>
  <c r="AD126" s="1"/>
  <c r="T142"/>
  <c r="AF142"/>
  <c r="M110"/>
  <c r="R110"/>
  <c r="K110"/>
  <c r="P110"/>
  <c r="I110"/>
  <c r="AC110" s="1"/>
  <c r="N110"/>
  <c r="AD110" s="1"/>
  <c r="L165"/>
  <c r="Q165"/>
  <c r="J165"/>
  <c r="O165"/>
  <c r="AD167"/>
  <c r="M173"/>
  <c r="R173"/>
  <c r="K173"/>
  <c r="P173"/>
  <c r="I173"/>
  <c r="AC173" s="1"/>
  <c r="N173"/>
  <c r="AD173" s="1"/>
  <c r="AD195"/>
  <c r="AD180"/>
  <c r="S164"/>
  <c r="AF164"/>
  <c r="AD154"/>
  <c r="R150"/>
  <c r="M150"/>
  <c r="P150"/>
  <c r="K150"/>
  <c r="N150"/>
  <c r="AD150" s="1"/>
  <c r="I150"/>
  <c r="AC150" s="1"/>
  <c r="T99"/>
  <c r="AF99"/>
  <c r="M79"/>
  <c r="R79"/>
  <c r="K79"/>
  <c r="P79"/>
  <c r="I79"/>
  <c r="AC79" s="1"/>
  <c r="N79"/>
  <c r="AD79" s="1"/>
  <c r="R44"/>
  <c r="M44"/>
  <c r="P44"/>
  <c r="K44"/>
  <c r="N44"/>
  <c r="AD44" s="1"/>
  <c r="I44"/>
  <c r="AC44" s="1"/>
  <c r="S63"/>
  <c r="AF63"/>
  <c r="AD208"/>
  <c r="S214"/>
  <c r="AF214"/>
  <c r="AC157"/>
  <c r="AD203"/>
  <c r="AC97"/>
  <c r="AD213"/>
  <c r="AD155"/>
  <c r="S138"/>
  <c r="AF138"/>
  <c r="AD129"/>
  <c r="Q189"/>
  <c r="L189"/>
  <c r="O189"/>
  <c r="J189"/>
  <c r="AD146"/>
  <c r="S187"/>
  <c r="AF187"/>
  <c r="S166"/>
  <c r="AF166"/>
  <c r="AD131"/>
  <c r="S100"/>
  <c r="AF100"/>
  <c r="AD88"/>
  <c r="AD64"/>
  <c r="T67"/>
  <c r="AF67"/>
  <c r="P185"/>
  <c r="K185"/>
  <c r="AC136"/>
  <c r="AC43"/>
  <c r="P49"/>
  <c r="K49"/>
  <c r="AC92"/>
  <c r="K181"/>
  <c r="P181"/>
  <c r="AC145"/>
  <c r="R111"/>
  <c r="M111"/>
  <c r="N111"/>
  <c r="I111"/>
  <c r="J117"/>
  <c r="O117"/>
  <c r="AC162"/>
  <c r="M109"/>
  <c r="R109"/>
  <c r="I109"/>
  <c r="N109"/>
  <c r="O191"/>
  <c r="J191"/>
  <c r="AC71"/>
  <c r="AC159"/>
  <c r="AC175"/>
  <c r="AC151"/>
  <c r="AE45"/>
  <c r="AF62"/>
  <c r="AE62"/>
  <c r="AF90"/>
  <c r="R137"/>
  <c r="P137"/>
  <c r="N137"/>
  <c r="AF144"/>
  <c r="AE144"/>
  <c r="I130"/>
  <c r="AC130" s="1"/>
  <c r="M69"/>
  <c r="K69"/>
  <c r="I69"/>
  <c r="L96"/>
  <c r="J96"/>
  <c r="AF96"/>
  <c r="AF115"/>
  <c r="Q115"/>
  <c r="O115"/>
  <c r="L127"/>
  <c r="J127"/>
  <c r="AF114"/>
  <c r="AE114"/>
  <c r="M123"/>
  <c r="K123"/>
  <c r="I123"/>
  <c r="Q160"/>
  <c r="O160"/>
  <c r="AF204"/>
  <c r="Q204"/>
  <c r="O204"/>
  <c r="N118"/>
  <c r="AD118" s="1"/>
  <c r="R76"/>
  <c r="P76"/>
  <c r="N76"/>
  <c r="AF127"/>
  <c r="AF153"/>
  <c r="L201"/>
  <c r="J201"/>
  <c r="S201"/>
  <c r="AF201"/>
  <c r="AC195"/>
  <c r="AD83"/>
  <c r="AD147"/>
  <c r="AC213"/>
  <c r="AC70"/>
  <c r="AC54"/>
  <c r="AD168"/>
  <c r="L108"/>
  <c r="S66"/>
  <c r="AF66"/>
  <c r="AD72"/>
  <c r="L142"/>
  <c r="AC163"/>
  <c r="S165"/>
  <c r="AF165"/>
  <c r="AC179"/>
  <c r="M216"/>
  <c r="R216"/>
  <c r="K216"/>
  <c r="P216"/>
  <c r="I216"/>
  <c r="AC216" s="1"/>
  <c r="N216"/>
  <c r="AD216" s="1"/>
  <c r="T184"/>
  <c r="AF184"/>
  <c r="M180"/>
  <c r="K180"/>
  <c r="I180"/>
  <c r="L164"/>
  <c r="Q164"/>
  <c r="J164"/>
  <c r="O164"/>
  <c r="M154"/>
  <c r="K154"/>
  <c r="I154"/>
  <c r="AD124"/>
  <c r="L99"/>
  <c r="L63"/>
  <c r="Q63"/>
  <c r="J63"/>
  <c r="O63"/>
  <c r="M208"/>
  <c r="K208"/>
  <c r="I208"/>
  <c r="L214"/>
  <c r="Q214"/>
  <c r="J214"/>
  <c r="O214"/>
  <c r="AC202"/>
  <c r="AD157"/>
  <c r="AC50"/>
  <c r="AC88"/>
  <c r="Q74"/>
  <c r="O74"/>
  <c r="S58"/>
  <c r="AF58"/>
  <c r="AD82"/>
  <c r="S189"/>
  <c r="AF189"/>
  <c r="R187"/>
  <c r="P187"/>
  <c r="L166"/>
  <c r="Q166"/>
  <c r="J166"/>
  <c r="O166"/>
  <c r="Q100"/>
  <c r="L100"/>
  <c r="O100"/>
  <c r="J100"/>
  <c r="S120"/>
  <c r="AF120"/>
  <c r="L67"/>
  <c r="R185"/>
  <c r="M185"/>
  <c r="N185"/>
  <c r="AD185" s="1"/>
  <c r="I185"/>
  <c r="AC185" s="1"/>
  <c r="AC104"/>
  <c r="R49"/>
  <c r="M49"/>
  <c r="N49"/>
  <c r="AD49" s="1"/>
  <c r="I49"/>
  <c r="AC49" s="1"/>
  <c r="M181"/>
  <c r="R181"/>
  <c r="I181"/>
  <c r="AC181" s="1"/>
  <c r="N181"/>
  <c r="AD210"/>
  <c r="P111"/>
  <c r="K111"/>
  <c r="AC143"/>
  <c r="L117"/>
  <c r="Q117"/>
  <c r="K109"/>
  <c r="P109"/>
  <c r="AC132"/>
  <c r="Q191"/>
  <c r="L191"/>
  <c r="AC191" s="1"/>
  <c r="AC56"/>
  <c r="AC161"/>
  <c r="AC177"/>
  <c r="AC112"/>
  <c r="AC57"/>
  <c r="AD98"/>
  <c r="S133"/>
  <c r="AF133"/>
  <c r="AD212"/>
  <c r="S86"/>
  <c r="AF86"/>
  <c r="AD84"/>
  <c r="S102"/>
  <c r="AF102"/>
  <c r="AD134"/>
  <c r="S94"/>
  <c r="AF94"/>
  <c r="AD163"/>
  <c r="S171"/>
  <c r="AF171"/>
  <c r="AD179"/>
  <c r="AD197"/>
  <c r="S200"/>
  <c r="AF200"/>
  <c r="AD148"/>
  <c r="AC152"/>
  <c r="AC65"/>
  <c r="AD55"/>
  <c r="AC196"/>
  <c r="AF104"/>
  <c r="Q104"/>
  <c r="O104"/>
  <c r="M210"/>
  <c r="K210"/>
  <c r="I210"/>
  <c r="R162"/>
  <c r="P162"/>
  <c r="N162"/>
  <c r="AF132"/>
  <c r="Q132"/>
  <c r="O132"/>
  <c r="AF43"/>
  <c r="Q43"/>
  <c r="O43"/>
  <c r="AF48"/>
  <c r="AD48" s="1"/>
  <c r="AF181"/>
  <c r="AF186"/>
  <c r="AD186" s="1"/>
  <c r="AF109"/>
  <c r="AF50"/>
  <c r="AD50" s="1"/>
  <c r="AF207"/>
  <c r="AD207" s="1"/>
  <c r="S119"/>
  <c r="AF119"/>
  <c r="AD91"/>
  <c r="S81"/>
  <c r="AF81"/>
  <c r="AD113"/>
  <c r="S182"/>
  <c r="AF182"/>
  <c r="AD172"/>
  <c r="S156"/>
  <c r="AF156"/>
  <c r="AD139"/>
  <c r="S105"/>
  <c r="AF105"/>
  <c r="AD87"/>
  <c r="S73"/>
  <c r="AF73"/>
  <c r="S192"/>
  <c r="AF192"/>
  <c r="AD202"/>
  <c r="AC170"/>
  <c r="AD97"/>
  <c r="S77"/>
  <c r="AF77"/>
  <c r="AD61"/>
  <c r="AC193"/>
  <c r="AC64"/>
  <c r="S149"/>
  <c r="AF149"/>
  <c r="AD190"/>
  <c r="S93"/>
  <c r="AF93"/>
  <c r="AD106"/>
  <c r="S46"/>
  <c r="AF46"/>
  <c r="AD70"/>
  <c r="S47"/>
  <c r="AF47"/>
  <c r="AD54"/>
  <c r="S178"/>
  <c r="AF178"/>
  <c r="AD128"/>
  <c r="T68"/>
  <c r="AF68"/>
  <c r="S51"/>
  <c r="AF51"/>
  <c r="AD211"/>
  <c r="W27"/>
  <c r="AF27"/>
  <c r="I29" i="6" s="1"/>
  <c r="U22" i="4"/>
  <c r="AF22"/>
  <c r="I24" i="6" s="1"/>
  <c r="AD6" i="4"/>
  <c r="K8" i="6" s="1"/>
  <c r="L8" s="1"/>
  <c r="AD5" i="4"/>
  <c r="K7" i="6" s="1"/>
  <c r="L7" s="1"/>
  <c r="Q3" i="4"/>
  <c r="AD3" s="1"/>
  <c r="K5" i="6" s="1"/>
  <c r="L3" i="4"/>
  <c r="K38"/>
  <c r="W38"/>
  <c r="AF38"/>
  <c r="I40" i="6" s="1"/>
  <c r="V23" i="4"/>
  <c r="AF23"/>
  <c r="I25" i="6" s="1"/>
  <c r="AD21" i="4"/>
  <c r="K23" i="6" s="1"/>
  <c r="L23" s="1"/>
  <c r="AD19" i="4"/>
  <c r="K21" i="6" s="1"/>
  <c r="L21" s="1"/>
  <c r="AD16" i="4"/>
  <c r="K18" i="6" s="1"/>
  <c r="L18" s="1"/>
  <c r="R12" i="4"/>
  <c r="M12"/>
  <c r="N12"/>
  <c r="AD12" s="1"/>
  <c r="K14" i="6" s="1"/>
  <c r="L14" s="1"/>
  <c r="I12" i="4"/>
  <c r="AC12" s="1"/>
  <c r="J14" i="6" s="1"/>
  <c r="W7" i="4"/>
  <c r="AF7"/>
  <c r="I9" i="6" s="1"/>
  <c r="P13" i="4"/>
  <c r="AD13" s="1"/>
  <c r="K15" i="6" s="1"/>
  <c r="L15" s="1"/>
  <c r="AC3" i="4" l="1"/>
  <c r="J5" i="6" s="1"/>
  <c r="AD9" i="4"/>
  <c r="K11" i="6" s="1"/>
  <c r="L11" s="1"/>
  <c r="I45"/>
  <c r="AD43" i="4"/>
  <c r="AD104"/>
  <c r="AC210"/>
  <c r="AC122"/>
  <c r="AC9"/>
  <c r="J11" i="6" s="1"/>
  <c r="AD140" i="4"/>
  <c r="AD132"/>
  <c r="AD74"/>
  <c r="AC208"/>
  <c r="AC180"/>
  <c r="AD160"/>
  <c r="AC123"/>
  <c r="I80"/>
  <c r="AC80" s="1"/>
  <c r="N80"/>
  <c r="AD80" s="1"/>
  <c r="AE80"/>
  <c r="P125"/>
  <c r="AD125" s="1"/>
  <c r="K125"/>
  <c r="AC125" s="1"/>
  <c r="AE125"/>
  <c r="AC72"/>
  <c r="AD39"/>
  <c r="K41" i="6" s="1"/>
  <c r="L41" s="1"/>
  <c r="P117" i="4"/>
  <c r="AD117" s="1"/>
  <c r="AE117"/>
  <c r="K117"/>
  <c r="AC117" s="1"/>
  <c r="AC168"/>
  <c r="L5" i="6"/>
  <c r="L23" i="4"/>
  <c r="AC23" s="1"/>
  <c r="J25" i="6" s="1"/>
  <c r="Q23" i="4"/>
  <c r="AD23" s="1"/>
  <c r="K25" i="6" s="1"/>
  <c r="L25" s="1"/>
  <c r="AE23" i="4"/>
  <c r="H25" i="6" s="1"/>
  <c r="R38" i="4"/>
  <c r="AD38" s="1"/>
  <c r="K40" i="6" s="1"/>
  <c r="L40" s="1"/>
  <c r="M38" i="4"/>
  <c r="AE38"/>
  <c r="H40" i="6" s="1"/>
  <c r="AC38" i="4"/>
  <c r="J40" i="6" s="1"/>
  <c r="P22" i="4"/>
  <c r="AD22" s="1"/>
  <c r="K24" i="6" s="1"/>
  <c r="L24" s="1"/>
  <c r="K22" i="4"/>
  <c r="AC22" s="1"/>
  <c r="J24" i="6" s="1"/>
  <c r="AE22" i="4"/>
  <c r="H24" i="6" s="1"/>
  <c r="R27" i="4"/>
  <c r="AD27" s="1"/>
  <c r="K29" i="6" s="1"/>
  <c r="L29" s="1"/>
  <c r="M27" i="4"/>
  <c r="AC27" s="1"/>
  <c r="J29" i="6" s="1"/>
  <c r="AE27" i="4"/>
  <c r="H29" i="6" s="1"/>
  <c r="O68" i="4"/>
  <c r="AD68" s="1"/>
  <c r="J68"/>
  <c r="AC68" s="1"/>
  <c r="AE68"/>
  <c r="N47"/>
  <c r="AD47" s="1"/>
  <c r="I47"/>
  <c r="AC47" s="1"/>
  <c r="AE47"/>
  <c r="N93"/>
  <c r="AD93" s="1"/>
  <c r="I93"/>
  <c r="AC93" s="1"/>
  <c r="AE93"/>
  <c r="N77"/>
  <c r="AD77" s="1"/>
  <c r="I77"/>
  <c r="AC77" s="1"/>
  <c r="AE77"/>
  <c r="N192"/>
  <c r="AD192" s="1"/>
  <c r="I192"/>
  <c r="AC192" s="1"/>
  <c r="AE192"/>
  <c r="I73"/>
  <c r="AC73" s="1"/>
  <c r="N73"/>
  <c r="AD73" s="1"/>
  <c r="AE73"/>
  <c r="I156"/>
  <c r="AC156" s="1"/>
  <c r="N156"/>
  <c r="AD156" s="1"/>
  <c r="AE156"/>
  <c r="I81"/>
  <c r="AC81" s="1"/>
  <c r="N81"/>
  <c r="AD81" s="1"/>
  <c r="AE81"/>
  <c r="AD162"/>
  <c r="N200"/>
  <c r="AD200" s="1"/>
  <c r="I200"/>
  <c r="AC200" s="1"/>
  <c r="AE200"/>
  <c r="N171"/>
  <c r="AD171" s="1"/>
  <c r="I171"/>
  <c r="AC171" s="1"/>
  <c r="AE171"/>
  <c r="N102"/>
  <c r="AD102" s="1"/>
  <c r="I102"/>
  <c r="AC102" s="1"/>
  <c r="AE102"/>
  <c r="N133"/>
  <c r="AD133" s="1"/>
  <c r="I133"/>
  <c r="AC133" s="1"/>
  <c r="AE133"/>
  <c r="I120"/>
  <c r="AC120" s="1"/>
  <c r="AE120"/>
  <c r="N120"/>
  <c r="AD120" s="1"/>
  <c r="AE189"/>
  <c r="N189"/>
  <c r="AD189" s="1"/>
  <c r="I189"/>
  <c r="AC189" s="1"/>
  <c r="AC154"/>
  <c r="AE165"/>
  <c r="I165"/>
  <c r="AC165" s="1"/>
  <c r="N165"/>
  <c r="AD165" s="1"/>
  <c r="AD76"/>
  <c r="AC69"/>
  <c r="AD137"/>
  <c r="AD191"/>
  <c r="AD109"/>
  <c r="AD111"/>
  <c r="O67"/>
  <c r="AD67" s="1"/>
  <c r="J67"/>
  <c r="AC67" s="1"/>
  <c r="AE67"/>
  <c r="N100"/>
  <c r="AD100" s="1"/>
  <c r="I100"/>
  <c r="AC100" s="1"/>
  <c r="AE100"/>
  <c r="I214"/>
  <c r="AC214" s="1"/>
  <c r="N214"/>
  <c r="AD214" s="1"/>
  <c r="AE214"/>
  <c r="I164"/>
  <c r="AC164" s="1"/>
  <c r="AE164"/>
  <c r="N164"/>
  <c r="AD164" s="1"/>
  <c r="AC204"/>
  <c r="AD96"/>
  <c r="AD62"/>
  <c r="AC60"/>
  <c r="AD153"/>
  <c r="AC127"/>
  <c r="AD115"/>
  <c r="AC78"/>
  <c r="R7"/>
  <c r="AD7" s="1"/>
  <c r="K9" i="6" s="1"/>
  <c r="L9" s="1"/>
  <c r="M7" i="4"/>
  <c r="AC7" s="1"/>
  <c r="J9" i="6" s="1"/>
  <c r="AE7" i="4"/>
  <c r="H9" i="6" s="1"/>
  <c r="J45"/>
  <c r="N51" i="4"/>
  <c r="AD51" s="1"/>
  <c r="I51"/>
  <c r="AC51" s="1"/>
  <c r="AE51"/>
  <c r="N178"/>
  <c r="AD178" s="1"/>
  <c r="I178"/>
  <c r="AC178" s="1"/>
  <c r="AE178"/>
  <c r="N46"/>
  <c r="AD46" s="1"/>
  <c r="AE46"/>
  <c r="I46"/>
  <c r="AC46" s="1"/>
  <c r="I149"/>
  <c r="AC149" s="1"/>
  <c r="N149"/>
  <c r="AD149" s="1"/>
  <c r="AE149"/>
  <c r="I105"/>
  <c r="AC105" s="1"/>
  <c r="N105"/>
  <c r="AD105" s="1"/>
  <c r="AE105"/>
  <c r="I182"/>
  <c r="AC182" s="1"/>
  <c r="N182"/>
  <c r="AD182" s="1"/>
  <c r="AE182"/>
  <c r="I119"/>
  <c r="AC119" s="1"/>
  <c r="N119"/>
  <c r="AD119" s="1"/>
  <c r="AE119"/>
  <c r="N94"/>
  <c r="AD94" s="1"/>
  <c r="I94"/>
  <c r="AC94" s="1"/>
  <c r="AE94"/>
  <c r="N86"/>
  <c r="AD86" s="1"/>
  <c r="I86"/>
  <c r="AC86" s="1"/>
  <c r="AE86"/>
  <c r="AD181"/>
  <c r="I58"/>
  <c r="AC58" s="1"/>
  <c r="N58"/>
  <c r="AD58" s="1"/>
  <c r="AE58"/>
  <c r="O184"/>
  <c r="AD184" s="1"/>
  <c r="AE184"/>
  <c r="J184"/>
  <c r="AC184" s="1"/>
  <c r="AE66"/>
  <c r="N66"/>
  <c r="AD66" s="1"/>
  <c r="I66"/>
  <c r="AC66" s="1"/>
  <c r="I201"/>
  <c r="AC201" s="1"/>
  <c r="AE201"/>
  <c r="N201"/>
  <c r="AD201" s="1"/>
  <c r="AC109"/>
  <c r="AC111"/>
  <c r="I166"/>
  <c r="AC166" s="1"/>
  <c r="N166"/>
  <c r="AD166" s="1"/>
  <c r="AE166"/>
  <c r="I187"/>
  <c r="AC187" s="1"/>
  <c r="N187"/>
  <c r="AD187" s="1"/>
  <c r="AE187"/>
  <c r="N138"/>
  <c r="AD138" s="1"/>
  <c r="I138"/>
  <c r="AC138" s="1"/>
  <c r="AE138"/>
  <c r="I63"/>
  <c r="AC63" s="1"/>
  <c r="AE63"/>
  <c r="N63"/>
  <c r="AD63" s="1"/>
  <c r="O99"/>
  <c r="AD99" s="1"/>
  <c r="J99"/>
  <c r="AC99" s="1"/>
  <c r="AE99"/>
  <c r="O142"/>
  <c r="AD142" s="1"/>
  <c r="J142"/>
  <c r="AC142" s="1"/>
  <c r="AE142"/>
  <c r="O108"/>
  <c r="AD108" s="1"/>
  <c r="J108"/>
  <c r="AC108" s="1"/>
  <c r="AE108"/>
  <c r="N199"/>
  <c r="AD199" s="1"/>
  <c r="I199"/>
  <c r="AC199" s="1"/>
  <c r="AE199"/>
  <c r="AD204"/>
  <c r="AC96"/>
  <c r="AD60"/>
  <c r="AD127"/>
  <c r="AD114"/>
  <c r="AC115"/>
  <c r="AD144"/>
  <c r="AD78"/>
  <c r="AD90"/>
  <c r="AC90"/>
  <c r="H45" i="6" l="1"/>
  <c r="K45"/>
</calcChain>
</file>

<file path=xl/sharedStrings.xml><?xml version="1.0" encoding="utf-8"?>
<sst xmlns="http://schemas.openxmlformats.org/spreadsheetml/2006/main" count="642" uniqueCount="71">
  <si>
    <t>Наименование работ</t>
  </si>
  <si>
    <t>кол-во</t>
  </si>
  <si>
    <t>ПИР</t>
  </si>
  <si>
    <t>СМР</t>
  </si>
  <si>
    <t>ПНР</t>
  </si>
  <si>
    <t>Оборудование</t>
  </si>
  <si>
    <t>Прочее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</si>
  <si>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</si>
  <si>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</si>
  <si>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</si>
  <si>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</si>
  <si>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</si>
  <si>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</si>
  <si>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</si>
  <si>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</si>
  <si>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</si>
  <si>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</si>
  <si>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</si>
  <si>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ТЕР</t>
  </si>
  <si>
    <t>ФЕР</t>
  </si>
  <si>
    <t>ТПиР/НСиР</t>
  </si>
  <si>
    <t>ТПиР</t>
  </si>
  <si>
    <t>НСиР</t>
  </si>
  <si>
    <t>ФЕР/ТЕР</t>
  </si>
  <si>
    <t>4 кв 2010</t>
  </si>
  <si>
    <t>тек цены -10%</t>
  </si>
  <si>
    <t>Филиал</t>
  </si>
  <si>
    <t>ПИР2</t>
  </si>
  <si>
    <t>СМР3</t>
  </si>
  <si>
    <t>ПНР4</t>
  </si>
  <si>
    <t>Оборудование5</t>
  </si>
  <si>
    <t>Прочее6</t>
  </si>
  <si>
    <t>Описание работ</t>
  </si>
  <si>
    <t>ВЛЭП</t>
  </si>
  <si>
    <t>КЛЭП</t>
  </si>
  <si>
    <t>прочее</t>
  </si>
  <si>
    <t>в базовых ценах</t>
  </si>
  <si>
    <t>в текущих ценах</t>
  </si>
  <si>
    <t>№п/п</t>
  </si>
  <si>
    <t>ПИР22</t>
  </si>
  <si>
    <t>СМР33</t>
  </si>
  <si>
    <t>ПНР44</t>
  </si>
  <si>
    <t>Оборудование55</t>
  </si>
  <si>
    <t>перервод из базовых в текущие</t>
  </si>
  <si>
    <t>Прочие</t>
  </si>
  <si>
    <t>Составил:</t>
  </si>
  <si>
    <t>Проверил:</t>
  </si>
  <si>
    <t>Нормативная база</t>
  </si>
  <si>
    <t>Определение стоимости работ по объектам ИПР с учетом применения методики снижения на 10%</t>
  </si>
  <si>
    <t xml:space="preserve">Исходные данные </t>
  </si>
  <si>
    <t>без НДС</t>
  </si>
  <si>
    <t>Сумма</t>
  </si>
  <si>
    <t>Чуленко А.А.</t>
  </si>
  <si>
    <t>№</t>
  </si>
  <si>
    <t>ПИР7</t>
  </si>
  <si>
    <t>СМР8</t>
  </si>
  <si>
    <t>ПНР9</t>
  </si>
  <si>
    <t>Оборудование10</t>
  </si>
  <si>
    <t>ПИР11</t>
  </si>
  <si>
    <t>СМР12</t>
  </si>
  <si>
    <t>ПНР13</t>
  </si>
  <si>
    <t>Оборудование14</t>
  </si>
  <si>
    <t>Прочие15</t>
  </si>
  <si>
    <t>удельный показатель</t>
  </si>
  <si>
    <t>№ в ИПР</t>
  </si>
  <si>
    <t>№ТЗ/Заявитель</t>
  </si>
  <si>
    <t>Перечень работ</t>
  </si>
  <si>
    <t>Индекс</t>
  </si>
  <si>
    <t>Итог</t>
  </si>
  <si>
    <t>Прочие2</t>
  </si>
  <si>
    <t>Прочие3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</si>
</sst>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Calibri"/>
      <scheme val="minor"/>
    </font>
    <font>
      <b/>
      <sz val="11"/>
      <color theme="0"/>
      <name val="Calibri"/>
      <scheme val="minor"/>
    </font>
    <font>
      <sz val="11"/>
      <color theme="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43" fontId="0" fillId="0" borderId="0" xfId="1" applyFont="1" applyBorder="1"/>
    <xf numFmtId="0" fontId="0" fillId="4" borderId="1" xfId="0" applyFill="1" applyBorder="1"/>
    <xf numFmtId="43" fontId="0" fillId="0" borderId="0" xfId="1" applyFont="1"/>
    <xf numFmtId="43" fontId="0" fillId="4" borderId="1" xfId="1" applyFont="1" applyFill="1" applyBorder="1"/>
    <xf numFmtId="0" fontId="2" fillId="2" borderId="1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5" xfId="0" applyBorder="1"/>
    <xf numFmtId="43" fontId="0" fillId="0" borderId="10" xfId="1" applyFont="1" applyBorder="1"/>
    <xf numFmtId="43" fontId="0" fillId="0" borderId="12" xfId="1" applyFont="1" applyBorder="1"/>
    <xf numFmtId="43" fontId="0" fillId="0" borderId="13" xfId="1" applyFont="1" applyBorder="1"/>
    <xf numFmtId="43" fontId="0" fillId="0" borderId="11" xfId="1" applyFont="1" applyBorder="1"/>
    <xf numFmtId="43" fontId="0" fillId="0" borderId="14" xfId="1" applyFont="1" applyBorder="1"/>
    <xf numFmtId="0" fontId="0" fillId="0" borderId="0" xfId="0" applyProtection="1">
      <protection locked="0"/>
    </xf>
    <xf numFmtId="0" fontId="0" fillId="7" borderId="2" xfId="0" applyFill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" fillId="8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Protection="1"/>
    <xf numFmtId="0" fontId="0" fillId="5" borderId="0" xfId="0" applyFill="1" applyBorder="1" applyProtection="1"/>
    <xf numFmtId="0" fontId="0" fillId="9" borderId="1" xfId="0" applyFont="1" applyFill="1" applyBorder="1"/>
    <xf numFmtId="0" fontId="0" fillId="0" borderId="1" xfId="0" applyNumberFormat="1" applyBorder="1" applyProtection="1">
      <protection locked="0"/>
    </xf>
    <xf numFmtId="0" fontId="0" fillId="5" borderId="0" xfId="0" applyNumberFormat="1" applyFill="1" applyProtection="1"/>
    <xf numFmtId="0" fontId="2" fillId="2" borderId="7" xfId="0" applyFont="1" applyFill="1" applyBorder="1"/>
    <xf numFmtId="0" fontId="2" fillId="6" borderId="25" xfId="0" applyFont="1" applyFill="1" applyBorder="1"/>
    <xf numFmtId="0" fontId="0" fillId="4" borderId="25" xfId="0" applyFill="1" applyBorder="1"/>
    <xf numFmtId="0" fontId="2" fillId="2" borderId="30" xfId="0" applyFont="1" applyFill="1" applyBorder="1"/>
    <xf numFmtId="43" fontId="0" fillId="4" borderId="21" xfId="1" applyFont="1" applyFill="1" applyBorder="1"/>
    <xf numFmtId="0" fontId="0" fillId="4" borderId="26" xfId="0" applyFill="1" applyBorder="1"/>
    <xf numFmtId="0" fontId="0" fillId="4" borderId="27" xfId="0" applyFill="1" applyBorder="1"/>
    <xf numFmtId="43" fontId="0" fillId="4" borderId="27" xfId="1" applyFont="1" applyFill="1" applyBorder="1"/>
    <xf numFmtId="43" fontId="0" fillId="4" borderId="24" xfId="1" applyFont="1" applyFill="1" applyBorder="1"/>
    <xf numFmtId="43" fontId="5" fillId="4" borderId="1" xfId="1" applyFont="1" applyFill="1" applyBorder="1"/>
    <xf numFmtId="43" fontId="5" fillId="4" borderId="21" xfId="1" applyFont="1" applyFill="1" applyBorder="1"/>
    <xf numFmtId="43" fontId="5" fillId="4" borderId="7" xfId="1" applyFont="1" applyFill="1" applyBorder="1"/>
    <xf numFmtId="0" fontId="6" fillId="2" borderId="7" xfId="0" applyFont="1" applyFill="1" applyBorder="1"/>
    <xf numFmtId="43" fontId="6" fillId="2" borderId="7" xfId="0" applyNumberFormat="1" applyFont="1" applyFill="1" applyBorder="1"/>
    <xf numFmtId="43" fontId="5" fillId="4" borderId="0" xfId="1" applyFont="1" applyFill="1"/>
    <xf numFmtId="0" fontId="4" fillId="0" borderId="0" xfId="0" applyFont="1" applyAlignment="1" applyProtection="1">
      <protection locked="0"/>
    </xf>
    <xf numFmtId="0" fontId="0" fillId="9" borderId="25" xfId="0" applyFont="1" applyFill="1" applyBorder="1"/>
    <xf numFmtId="0" fontId="2" fillId="8" borderId="6" xfId="0" applyFont="1" applyFill="1" applyBorder="1"/>
    <xf numFmtId="0" fontId="2" fillId="8" borderId="7" xfId="0" applyFont="1" applyFill="1" applyBorder="1"/>
    <xf numFmtId="0" fontId="2" fillId="11" borderId="7" xfId="0" applyFont="1" applyFill="1" applyBorder="1"/>
    <xf numFmtId="0" fontId="2" fillId="11" borderId="30" xfId="0" applyFont="1" applyFill="1" applyBorder="1"/>
    <xf numFmtId="0" fontId="0" fillId="9" borderId="26" xfId="0" applyFont="1" applyFill="1" applyBorder="1"/>
    <xf numFmtId="0" fontId="0" fillId="9" borderId="27" xfId="0" applyFont="1" applyFill="1" applyBorder="1"/>
    <xf numFmtId="43" fontId="0" fillId="9" borderId="1" xfId="1" applyFont="1" applyFill="1" applyBorder="1"/>
    <xf numFmtId="43" fontId="0" fillId="9" borderId="27" xfId="1" applyFont="1" applyFill="1" applyBorder="1"/>
    <xf numFmtId="43" fontId="0" fillId="9" borderId="21" xfId="0" applyNumberFormat="1" applyFont="1" applyFill="1" applyBorder="1"/>
    <xf numFmtId="43" fontId="0" fillId="9" borderId="24" xfId="0" applyNumberFormat="1" applyFont="1" applyFill="1" applyBorder="1"/>
    <xf numFmtId="0" fontId="0" fillId="0" borderId="21" xfId="0" applyBorder="1" applyProtection="1">
      <protection locked="0"/>
    </xf>
    <xf numFmtId="0" fontId="0" fillId="7" borderId="2" xfId="0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5" fillId="0" borderId="26" xfId="0" applyFont="1" applyBorder="1"/>
    <xf numFmtId="0" fontId="5" fillId="0" borderId="27" xfId="0" applyFont="1" applyBorder="1"/>
    <xf numFmtId="0" fontId="5" fillId="0" borderId="27" xfId="0" applyFont="1" applyBorder="1" applyAlignment="1">
      <alignment horizontal="left" vertical="center" wrapText="1"/>
    </xf>
    <xf numFmtId="0" fontId="5" fillId="0" borderId="27" xfId="0" applyNumberFormat="1" applyFont="1" applyBorder="1"/>
    <xf numFmtId="0" fontId="5" fillId="0" borderId="24" xfId="0" applyFont="1" applyBorder="1"/>
    <xf numFmtId="43" fontId="5" fillId="9" borderId="27" xfId="0" applyNumberFormat="1" applyFont="1" applyFill="1" applyBorder="1"/>
    <xf numFmtId="0" fontId="0" fillId="0" borderId="23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2" fillId="6" borderId="29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5" formatCode="_-* #,##0.00_р_._-;\-* #,##0.00_р_._-;_-* &quot;-&quot;??_р_._-;_-@_-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thin">
          <color auto="1"/>
        </left>
        <right style="medium">
          <color indexed="64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medium">
          <color indexed="64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 tint="-0.249977111117893"/>
        </patternFill>
      </fill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left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539562</xdr:colOff>
      <xdr:row>4</xdr:row>
      <xdr:rowOff>70036</xdr:rowOff>
    </xdr:from>
    <xdr:to>
      <xdr:col>14</xdr:col>
      <xdr:colOff>683558</xdr:colOff>
      <xdr:row>37</xdr:row>
      <xdr:rowOff>145676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2" name="№ в ИПР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№ в ИПР"/>
            </a:graphicData>
          </a:graphic>
        </xdr:graphicFrame>
      </mc:Choice>
      <mc:Fallback>
        <xdr:sp macro="" textlink="">
          <xdr:nvSpPr>
            <xdr:cNvPr id="2" name="Прямоугольник 1"/>
            <xdr:cNvSpPr>
              <a:spLocks noTextEdit="1"/>
            </xdr:cNvSpPr>
          </xdr:nvSpPr>
          <xdr:spPr>
            <a:xfrm>
              <a:off x="12877238" y="932889"/>
              <a:ext cx="1992967" cy="6362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область срезов таблицы. Среды таблиц поддерживаются только в Excel 2013 и более поздних версиях.
Если фигура была изменена в более ранней версии Excel или книга была сохранена в Excel 2007ли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№_в_ИПР" sourceName="№ в ИПР">
  <extLst>
    <x:ext xmlns:x15="http://schemas.microsoft.com/office/spreadsheetml/2010/11/main" uri="{2F2917AC-EB37-4324-AD4E-5DD8C200BD13}">
      <x15:tableSlicerCache tableId="6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№ в ИПР" cache="Срез_№_в_ИПР" caption="№ в ИПР" rowHeight="241300"/>
</slicers>
</file>

<file path=xl/tables/table1.xml><?xml version="1.0" encoding="utf-8"?>
<table xmlns="http://schemas.openxmlformats.org/spreadsheetml/2006/main" id="1" name="Таблица1" displayName="Таблица1" ref="C6:O46" headerRowDxfId="88" dataDxfId="87" totalsRowDxfId="85" tableBorderDxfId="86">
  <autoFilter ref="C6:O46"/>
  <tableColumns count="13">
    <tableColumn id="1" name="№п/п" dataDxfId="84"/>
    <tableColumn id="14" name="№ в ИПР" dataDxfId="83"/>
    <tableColumn id="12" name="№ТЗ/Заявитель" dataDxfId="82"/>
    <tableColumn id="11" name="Перечень работ" dataDxfId="81"/>
    <tableColumn id="2" name="Индекс" dataDxfId="80"/>
    <tableColumn id="9" name="ТПиР/НСиР" dataDxfId="79"/>
    <tableColumn id="3" name="кол-во" dataDxfId="78"/>
    <tableColumn id="4" name="ПИР" dataDxfId="77"/>
    <tableColumn id="5" name="СМР" dataDxfId="76"/>
    <tableColumn id="6" name="ПНР" dataDxfId="75"/>
    <tableColumn id="7" name="Оборудование" dataDxfId="74"/>
    <tableColumn id="8" name="Прочие" dataDxfId="73"/>
    <tableColumn id="10" name="Сумма" dataDxfId="72">
      <calculatedColumnFormula>IFERROR(SUM(Таблица1[[#This Row],[ПИР]:[Прочие]]),)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C4:L45" totalsRowCount="1" headerRowDxfId="71" dataDxfId="69" headerRowBorderDxfId="70" tableBorderDxfId="68" totalsRowBorderDxfId="67">
  <autoFilter ref="C4:L44"/>
  <tableColumns count="10">
    <tableColumn id="1" name="№п/п" totalsRowLabel="Итог" dataDxfId="66" totalsRowDxfId="65">
      <calculatedColumnFormula>IF(калькулятор!C7=0,"",калькулятор!C7)</calculatedColumnFormula>
    </tableColumn>
    <tableColumn id="2" name="№ в ИПР" dataDxfId="64" totalsRowDxfId="63">
      <calculatedColumnFormula>IF(калькулятор!D7=0,"",калькулятор!D7)</calculatedColumnFormula>
    </tableColumn>
    <tableColumn id="4" name="№ТЗ/Заявитель" dataDxfId="62" totalsRowDxfId="61">
      <calculatedColumnFormula>IF(калькулятор!E7=0,"",калькулятор!E7)</calculatedColumnFormula>
    </tableColumn>
    <tableColumn id="5" name="Перечень работ" dataDxfId="60" totalsRowDxfId="59">
      <calculatedColumnFormula>IF(калькулятор!F7=0,"",калькулятор!F7)</calculatedColumnFormula>
    </tableColumn>
    <tableColumn id="8" name="кол-во" dataDxfId="58" totalsRowDxfId="57" dataCellStyle="Финансовый">
      <calculatedColumnFormula>IF(калькулятор!I7=0,"",калькулятор!I7)</calculatedColumnFormula>
    </tableColumn>
    <tableColumn id="9" name="в базовых ценах" totalsRowFunction="sum" dataDxfId="56" totalsRowDxfId="55" dataCellStyle="Финансовый">
      <calculatedColumnFormula>данные!AE3</calculatedColumnFormula>
    </tableColumn>
    <tableColumn id="10" name="в текущих ценах" totalsRowFunction="sum" dataDxfId="54" totalsRowDxfId="53" dataCellStyle="Финансовый">
      <calculatedColumnFormula>данные!AF3</calculatedColumnFormula>
    </tableColumn>
    <tableColumn id="11" name="4 кв 2010" totalsRowFunction="sum" dataDxfId="52" totalsRowDxfId="51" dataCellStyle="Финансовый">
      <calculatedColumnFormula>данные!AC3</calculatedColumnFormula>
    </tableColumn>
    <tableColumn id="12" name="тек цены -10%" totalsRowFunction="sum" dataDxfId="50" totalsRowDxfId="49" dataCellStyle="Финансовый">
      <calculatedColumnFormula>данные!AD3</calculatedColumnFormula>
    </tableColumn>
    <tableColumn id="13" name="удельный показатель" dataDxfId="48" totalsRowDxfId="47">
      <calculatedColumnFormula>IFERROR(Таблица6[[#This Row],[тек цены -10%]]/Таблица6[[#This Row],[кол-во]],"")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C3:U135" totalsRowShown="0" headerRowDxfId="46" headerRowBorderDxfId="45" tableBorderDxfId="44" totalsRowBorderDxfId="43">
  <autoFilter ref="C3:U135"/>
  <tableColumns count="19">
    <tableColumn id="1" name="Филиал" dataDxfId="42"/>
    <tableColumn id="2" name="ФЕР/ТЕР" dataDxfId="41"/>
    <tableColumn id="3" name="ТПиР/НСиР" dataDxfId="40"/>
    <tableColumn id="14" name="Наименование работ" dataDxfId="39"/>
    <tableColumn id="4" name="ПИР" dataCellStyle="Финансовый"/>
    <tableColumn id="5" name="СМР" dataCellStyle="Финансовый"/>
    <tableColumn id="6" name="ПНР" dataCellStyle="Финансовый"/>
    <tableColumn id="7" name="Оборудование" dataCellStyle="Финансовый"/>
    <tableColumn id="8" name="Прочие" dataCellStyle="Финансовый"/>
    <tableColumn id="9" name="ПИР2" dataDxfId="38" dataCellStyle="Финансовый">
      <calculatedColumnFormula>Таблица2[[#This Row],[ПИР]]*0.9*1.082*1.075*1.073</calculatedColumnFormula>
    </tableColumn>
    <tableColumn id="10" name="СМР3" dataDxfId="37" dataCellStyle="Финансовый">
      <calculatedColumnFormula>Таблица2[[#This Row],[СМР]]*0.9*1.082*1.075*1.073</calculatedColumnFormula>
    </tableColumn>
    <tableColumn id="11" name="ПНР4" dataDxfId="36" dataCellStyle="Финансовый">
      <calculatedColumnFormula>Таблица2[[#This Row],[ПНР]]*0.9*1.082*1.075*1.073</calculatedColumnFormula>
    </tableColumn>
    <tableColumn id="12" name="Оборудование5" dataDxfId="35" dataCellStyle="Финансовый">
      <calculatedColumnFormula>Таблица2[[#This Row],[Оборудование]]*0.9*1.082*1.075*1.073</calculatedColumnFormula>
    </tableColumn>
    <tableColumn id="13" name="Прочие2" dataDxfId="34" dataCellStyle="Финансовый">
      <calculatedColumnFormula>Таблица2[[#This Row],[Прочие]]*0.9*1.082*1.075*1.073</calculatedColumnFormula>
    </tableColumn>
    <tableColumn id="15" name="ПИР22" dataCellStyle="Финансовый"/>
    <tableColumn id="16" name="СМР33" dataCellStyle="Финансовый"/>
    <tableColumn id="17" name="ПНР44" dataCellStyle="Финансовый"/>
    <tableColumn id="18" name="Оборудование55" dataCellStyle="Финансовый"/>
    <tableColumn id="19" name="Прочие3" dataCellStyle="Финансовый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D2:AF216" totalsRowShown="0" headerRowDxfId="33" dataDxfId="31" headerRowBorderDxfId="32" tableBorderDxfId="30" totalsRowBorderDxfId="29" dataCellStyle="Финансовый">
  <autoFilter ref="D2:AF216"/>
  <tableColumns count="29">
    <tableColumn id="1" name="№" dataDxfId="28">
      <calculatedColumnFormula>калькулятор!C7</calculatedColumnFormula>
    </tableColumn>
    <tableColumn id="2" name="Описание работ" dataDxfId="27">
      <calculatedColumnFormula>калькулятор!F7</calculatedColumnFormula>
    </tableColumn>
    <tableColumn id="3" name="Наименование работ" dataDxfId="26">
      <calculatedColumnFormula>калькулятор!G7</calculatedColumnFormula>
    </tableColumn>
    <tableColumn id="4" name="ТПиР/НСиР" dataDxfId="25">
      <calculatedColumnFormula>калькулятор!H7</calculatedColumnFormula>
    </tableColumn>
    <tableColumn id="5" name="кол-во" dataDxfId="24">
      <calculatedColumnFormula>калькулятор!I7</calculatedColumnFormula>
    </tableColumn>
    <tableColumn id="6" name="ПИР" dataDxfId="23" dataCellStyle="Финансовый">
      <calculatedColumnFormula>S3*SUMPRODUCT(($B$2=Таблица2[Филиал])*($B$3=Таблица2[ФЕР/ТЕР])*(F3=Таблица2[Наименование работ])*(G3=Таблица2[ТПиР/НСиР])*Таблица2[ПИР])</calculatedColumnFormula>
    </tableColumn>
    <tableColumn id="7" name="СМР" dataDxfId="22" dataCellStyle="Финансовый">
      <calculatedColumnFormula>T3*SUMPRODUCT(($B$2=Таблица2[Филиал])*($B$3=Таблица2[ФЕР/ТЕР])*(F3=Таблица2[Наименование работ])*(G3=Таблица2[ТПиР/НСиР])*Таблица2[СМР])</calculatedColumnFormula>
    </tableColumn>
    <tableColumn id="8" name="ПНР" dataDxfId="21" dataCellStyle="Финансовый">
      <calculatedColumnFormula>U3*SUMPRODUCT(($B$2=Таблица2[Филиал])*($B$3=Таблица2[ФЕР/ТЕР])*(F3=Таблица2[Наименование работ])*(G3=Таблица2[ТПиР/НСиР])*Таблица2[ПНР])</calculatedColumnFormula>
    </tableColumn>
    <tableColumn id="9" name="Оборудование" dataDxfId="20" dataCellStyle="Финансовый">
      <calculatedColumnFormula>V3*SUMPRODUCT(($B$2=Таблица2[Филиал])*($B$3=Таблица2[ФЕР/ТЕР])*(F3=Таблица2[Наименование работ])*(G3=Таблица2[ТПиР/НСиР])*Таблица2[Оборудование])</calculatedColumnFormula>
    </tableColumn>
    <tableColumn id="10" name="Прочее" dataDxfId="19" dataCellStyle="Финансовый">
      <calculatedColumnFormula>W3*SUMPRODUCT(($B$2=Таблица2[Филиал])*($B$3=Таблица2[ФЕР/ТЕР])*(F3=Таблица2[Наименование работ])*(G3=Таблица2[ТПиР/НСиР])*Таблица2[Прочие])</calculatedColumnFormula>
    </tableColumn>
    <tableColumn id="11" name="ПИР2" dataDxfId="18" dataCellStyle="Финансовый">
      <calculatedColumnFormula>S3*SUMPRODUCT(($B$2=Таблица2[Филиал])*($B$3=Таблица2[ФЕР/ТЕР])*(F3=Таблица2[Наименование работ])*(G3=Таблица2[ТПиР/НСиР])*Таблица2[ПИР2])</calculatedColumnFormula>
    </tableColumn>
    <tableColumn id="12" name="СМР3" dataDxfId="17" dataCellStyle="Финансовый">
      <calculatedColumnFormula>T3*SUMPRODUCT(($B$2=Таблица2[Филиал])*($B$3=Таблица2[ФЕР/ТЕР])*(F3=Таблица2[Наименование работ])*(G3=Таблица2[ТПиР/НСиР])*Таблица2[СМР3])</calculatedColumnFormula>
    </tableColumn>
    <tableColumn id="13" name="ПНР4" dataDxfId="16" dataCellStyle="Финансовый">
      <calculatedColumnFormula>U3*SUMPRODUCT(($B$2=Таблица2[Филиал])*($B$3=Таблица2[ФЕР/ТЕР])*(F3=Таблица2[Наименование работ])*(G3=Таблица2[ТПиР/НСиР])*Таблица2[ПНР4])</calculatedColumnFormula>
    </tableColumn>
    <tableColumn id="14" name="Оборудование5" dataDxfId="15" dataCellStyle="Финансовый">
      <calculatedColumnFormula>V3*SUMPRODUCT(($B$2=Таблица2[Филиал])*($B$3=Таблица2[ФЕР/ТЕР])*(F3=Таблица2[Наименование работ])*(G3=Таблица2[ТПиР/НСиР])*Таблица2[Оборудование5])</calculatedColumnFormula>
    </tableColumn>
    <tableColumn id="15" name="Прочее6" dataDxfId="14" dataCellStyle="Финансовый">
      <calculatedColumnFormula>W3*SUMPRODUCT(($B$2=Таблица2[Филиал])*($B$3=Таблица2[ФЕР/ТЕР])*(F3=Таблица2[Наименование работ])*(G3=Таблица2[ТПиР/НСиР])*Таблица2[Прочие2])</calculatedColumnFormula>
    </tableColumn>
    <tableColumn id="16" name="ПИР7" dataDxfId="13" dataCellStyle="Финансовый">
      <calculatedColumnFormula>IF($B$4="в базовых ценах",калькулятор!J7,X3*SUMPRODUCT(($B$2=Таблица2[Филиал])*($B$3=Таблица2[ФЕР/ТЕР])*(F3=Таблица2[Наименование работ])*(G3=Таблица2[ТПиР/НСиР])/Таблица2[ПИР22]))</calculatedColumnFormula>
    </tableColumn>
    <tableColumn id="17" name="СМР8" dataDxfId="12" dataCellStyle="Финансовый">
      <calculatedColumnFormula>IF($B$4="в базовых ценах",калькулятор!K7,Y3*SUMPRODUCT(($B$2=Таблица2[Филиал])*($B$3=Таблица2[ФЕР/ТЕР])*(F3=Таблица2[Наименование работ])*(G3=Таблица2[ТПиР/НСиР])/Таблица2[СМР33]))</calculatedColumnFormula>
    </tableColumn>
    <tableColumn id="18" name="ПНР9" dataDxfId="11" dataCellStyle="Финансовый">
      <calculatedColumnFormula>IF($B$4="в базовых ценах",калькулятор!L7,Z3*SUMPRODUCT(($B$2=Таблица2[Филиал])*($B$3=Таблица2[ФЕР/ТЕР])*(F3=Таблица2[Наименование работ])*(G3=Таблица2[ТПиР/НСиР])/Таблица2[ПНР44]))</calculatedColumnFormula>
    </tableColumn>
    <tableColumn id="19" name="Оборудование10" dataDxfId="10" dataCellStyle="Финансовый">
      <calculatedColumnFormula>IF($B$4="в базовых ценах",калькулятор!M7,AA3*SUMPRODUCT(($B$2=Таблица2[Филиал])*($B$3=Таблица2[ФЕР/ТЕР])*(F3=Таблица2[Наименование работ])*(G3=Таблица2[ТПиР/НСиР])/Таблица2[Оборудование55]))</calculatedColumnFormula>
    </tableColumn>
    <tableColumn id="20" name="Прочие" dataDxfId="9" dataCellStyle="Финансовый">
      <calculatedColumnFormula>IF($B$4="в базовых ценах",калькулятор!N7,AB3*SUMPRODUCT(($B$2=Таблица2[Филиал])*($B$3=Таблица2[ФЕР/ТЕР])*(F3=Таблица2[Наименование работ])*(G3=Таблица2[ТПиР/НСиР])/Таблица2[Прочие3]))</calculatedColumnFormula>
    </tableColumn>
    <tableColumn id="21" name="ПИР11" dataDxfId="8" dataCellStyle="Финансовый">
      <calculatedColumnFormula>IF($B$4="в текущих ценах",калькулятор!J7,S3*SUMPRODUCT(($B$2=Таблица2[Филиал])*($B$3=Таблица2[ФЕР/ТЕР])*(F3=Таблица2[Наименование работ])*(G3=Таблица2[ТПиР/НСиР])*Таблица2[ПИР22]))</calculatedColumnFormula>
    </tableColumn>
    <tableColumn id="22" name="СМР12" dataDxfId="7" dataCellStyle="Финансовый">
      <calculatedColumnFormula>IF($B$4="в текущих ценах",калькулятор!K7,T3*SUMPRODUCT(($B$2=Таблица2[Филиал])*($B$3=Таблица2[ФЕР/ТЕР])*(F3=Таблица2[Наименование работ])*(G3=Таблица2[ТПиР/НСиР])*Таблица2[СМР33]))</calculatedColumnFormula>
    </tableColumn>
    <tableColumn id="23" name="ПНР13" dataDxfId="6" dataCellStyle="Финансовый">
      <calculatedColumnFormula>IF($B$4="в текущих ценах",калькулятор!L7,U3*SUMPRODUCT(($B$2=Таблица2[Филиал])*($B$3=Таблица2[ФЕР/ТЕР])*(F3=Таблица2[Наименование работ])*(G3=Таблица2[ТПиР/НСиР])*Таблица2[ПНР44]))</calculatedColumnFormula>
    </tableColumn>
    <tableColumn id="24" name="Оборудование14" dataDxfId="5" dataCellStyle="Финансовый">
      <calculatedColumnFormula>IF($B$4="в текущих ценах",калькулятор!M7,V3*SUMPRODUCT(($B$2=Таблица2[Филиал])*($B$3=Таблица2[ФЕР/ТЕР])*(F3=Таблица2[Наименование работ])*(G3=Таблица2[ТПиР/НСиР])*Таблица2[Оборудование55]))</calculatedColumnFormula>
    </tableColumn>
    <tableColumn id="25" name="Прочие15" dataDxfId="4" dataCellStyle="Финансовый">
      <calculatedColumnFormula>IF($B$4="в текущих ценах",калькулятор!N7,W3*SUMPRODUCT(($B$2=Таблица2[Филиал])*($B$3=Таблица2[ФЕР/ТЕР])*(F3=Таблица2[Наименование работ])*(G3=Таблица2[ТПиР/НСиР])*Таблица2[Прочие3]))</calculatedColumnFormula>
    </tableColumn>
    <tableColumn id="26" name="4 кв 2010" dataDxfId="3" dataCellStyle="Финансовый">
      <calculatedColumnFormula>SUM(Таблица3[[#This Row],[ПИР]:[Прочее]])</calculatedColumnFormula>
    </tableColumn>
    <tableColumn id="27" name="тек цены -10%" dataDxfId="2" dataCellStyle="Финансовый">
      <calculatedColumnFormula>IF(SUM(Таблица3[[#This Row],[ПИР2]:[Прочее6]])&gt;Таблица3[[#This Row],[в текущих ценах]],Таблица3[[#This Row],[в текущих ценах]]*0.9,SUM(Таблица3[[#This Row],[ПИР2]:[Прочее6]]))</calculatedColumnFormula>
    </tableColumn>
    <tableColumn id="28" name="в базовых ценах" dataDxfId="1" dataCellStyle="Финансовый">
      <calculatedColumnFormula>SUM(Таблица3[[#This Row],[ПИР7]:[Прочие]])</calculatedColumnFormula>
    </tableColumn>
    <tableColumn id="29" name="в текущих ценах" dataDxfId="0" dataCellStyle="Финансовый">
      <calculatedColumnFormula>SUM(Таблица3[[#This Row],[ПИР11]:[Прочие15]])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51"/>
  <sheetViews>
    <sheetView zoomScale="75" zoomScaleNormal="75" zoomScaleSheetLayoutView="80" zoomScalePageLayoutView="70" workbookViewId="0">
      <selection activeCell="L8" sqref="L8"/>
    </sheetView>
  </sheetViews>
  <sheetFormatPr defaultRowHeight="15"/>
  <cols>
    <col min="1" max="1" width="17.85546875" style="25" customWidth="1"/>
    <col min="2" max="2" width="16.28515625" style="25" customWidth="1"/>
    <col min="3" max="4" width="12.85546875" style="25" customWidth="1"/>
    <col min="5" max="5" width="27.28515625" style="25" customWidth="1"/>
    <col min="6" max="6" width="26.42578125" style="25" customWidth="1"/>
    <col min="7" max="7" width="12.5703125" style="25" customWidth="1"/>
    <col min="8" max="8" width="14.7109375" style="25" customWidth="1"/>
    <col min="9" max="9" width="12.140625" style="25" customWidth="1"/>
    <col min="10" max="10" width="12.7109375" style="25" customWidth="1"/>
    <col min="11" max="11" width="12.85546875" style="25" customWidth="1"/>
    <col min="12" max="12" width="12.7109375" style="25" customWidth="1"/>
    <col min="13" max="13" width="17.7109375" style="25" customWidth="1"/>
    <col min="14" max="14" width="12.7109375" style="25" customWidth="1"/>
    <col min="15" max="15" width="13.140625" style="25" customWidth="1"/>
    <col min="16" max="16" width="15.5703125" style="25" customWidth="1"/>
    <col min="17" max="17" width="12.7109375" style="25" customWidth="1"/>
    <col min="18" max="18" width="17" style="25" customWidth="1"/>
    <col min="19" max="19" width="15.42578125" style="25" customWidth="1"/>
    <col min="20" max="20" width="15.42578125" customWidth="1"/>
    <col min="21" max="21" width="15.42578125" style="25" customWidth="1"/>
    <col min="22" max="22" width="15.42578125" customWidth="1"/>
    <col min="23" max="23" width="18.5703125" style="25" customWidth="1"/>
    <col min="25" max="25" width="11.85546875" style="25" customWidth="1"/>
    <col min="26" max="27" width="11.140625" style="25" customWidth="1"/>
    <col min="28" max="16384" width="9.140625" style="25"/>
  </cols>
  <sheetData>
    <row r="1" spans="1:24" ht="15.75" thickBot="1">
      <c r="T1" s="25"/>
      <c r="V1" s="25"/>
      <c r="X1" s="25"/>
    </row>
    <row r="2" spans="1:24" ht="15.75" thickBot="1">
      <c r="A2" s="65" t="s">
        <v>26</v>
      </c>
      <c r="B2" s="66" t="s">
        <v>15</v>
      </c>
      <c r="C2" s="67"/>
      <c r="T2" s="25"/>
      <c r="V2" s="25"/>
      <c r="X2" s="25"/>
    </row>
    <row r="3" spans="1:24" ht="18" customHeight="1" thickBot="1">
      <c r="A3" s="65" t="s">
        <v>47</v>
      </c>
      <c r="B3" s="26" t="s">
        <v>19</v>
      </c>
      <c r="E3" s="53" t="s">
        <v>48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T3" s="25"/>
      <c r="U3" s="53"/>
      <c r="V3" s="25"/>
      <c r="X3" s="25"/>
    </row>
    <row r="4" spans="1:24" ht="15.75" thickBot="1">
      <c r="A4" s="65" t="s">
        <v>49</v>
      </c>
      <c r="B4" s="26" t="s">
        <v>37</v>
      </c>
      <c r="C4" s="26" t="s">
        <v>50</v>
      </c>
      <c r="T4" s="25"/>
      <c r="V4" s="25"/>
      <c r="X4" s="25"/>
    </row>
    <row r="5" spans="1:24">
      <c r="T5" s="25"/>
      <c r="V5" s="25"/>
      <c r="X5" s="25"/>
    </row>
    <row r="6" spans="1:24">
      <c r="C6" s="29" t="s">
        <v>38</v>
      </c>
      <c r="D6" s="29" t="s">
        <v>64</v>
      </c>
      <c r="E6" s="29" t="s">
        <v>65</v>
      </c>
      <c r="F6" s="30" t="s">
        <v>66</v>
      </c>
      <c r="G6" s="31" t="s">
        <v>67</v>
      </c>
      <c r="H6" s="31" t="s">
        <v>20</v>
      </c>
      <c r="I6" s="31" t="s">
        <v>1</v>
      </c>
      <c r="J6" s="31" t="s">
        <v>2</v>
      </c>
      <c r="K6" s="31" t="s">
        <v>3</v>
      </c>
      <c r="L6" s="31" t="s">
        <v>4</v>
      </c>
      <c r="M6" s="31" t="s">
        <v>5</v>
      </c>
      <c r="N6" s="31" t="s">
        <v>44</v>
      </c>
      <c r="O6" s="33" t="s">
        <v>51</v>
      </c>
      <c r="S6"/>
      <c r="T6" s="25"/>
      <c r="U6"/>
      <c r="V6" s="25"/>
      <c r="X6" s="25"/>
    </row>
    <row r="7" spans="1:24">
      <c r="C7" s="31">
        <v>1</v>
      </c>
      <c r="D7" s="31">
        <v>1654</v>
      </c>
      <c r="E7" s="31"/>
      <c r="F7" s="32" t="s">
        <v>6</v>
      </c>
      <c r="G7" s="31" t="s">
        <v>35</v>
      </c>
      <c r="H7" s="31" t="s">
        <v>22</v>
      </c>
      <c r="I7" s="31"/>
      <c r="J7" s="31"/>
      <c r="K7" s="31">
        <v>652.91</v>
      </c>
      <c r="L7" s="31">
        <v>36.450000000000003</v>
      </c>
      <c r="M7" s="31">
        <v>198.01</v>
      </c>
      <c r="N7" s="31"/>
      <c r="O7" s="34">
        <f>IFERROR(SUM(Таблица1[[#This Row],[ПИР]:[Прочие]]),)</f>
        <v>887.37</v>
      </c>
      <c r="S7"/>
      <c r="T7" s="25"/>
      <c r="U7"/>
      <c r="V7" s="25"/>
      <c r="X7" s="25"/>
    </row>
    <row r="8" spans="1:24">
      <c r="C8" s="31">
        <v>2</v>
      </c>
      <c r="D8" s="31"/>
      <c r="E8" s="31"/>
      <c r="F8" s="32"/>
      <c r="G8" s="31"/>
      <c r="H8" s="31"/>
      <c r="I8" s="31"/>
      <c r="J8" s="31"/>
      <c r="K8" s="31"/>
      <c r="L8" s="31"/>
      <c r="M8" s="31"/>
      <c r="N8" s="31"/>
      <c r="O8" s="34">
        <f>IFERROR(SUM(Таблица1[[#This Row],[ПИР]:[Прочие]]),)</f>
        <v>0</v>
      </c>
      <c r="S8"/>
      <c r="T8" s="25"/>
      <c r="U8"/>
      <c r="V8" s="25"/>
      <c r="X8" s="25"/>
    </row>
    <row r="9" spans="1:24">
      <c r="C9" s="31">
        <v>3</v>
      </c>
      <c r="D9" s="31"/>
      <c r="E9" s="31"/>
      <c r="F9" s="32"/>
      <c r="G9" s="31"/>
      <c r="H9" s="31"/>
      <c r="I9" s="31"/>
      <c r="J9" s="31"/>
      <c r="K9" s="31"/>
      <c r="L9" s="31"/>
      <c r="M9" s="31"/>
      <c r="N9" s="31"/>
      <c r="O9" s="34">
        <f>IFERROR(SUM(Таблица1[[#This Row],[ПИР]:[Прочие]]),)</f>
        <v>0</v>
      </c>
      <c r="S9"/>
      <c r="T9" s="25"/>
      <c r="U9"/>
      <c r="V9" s="25"/>
      <c r="X9" s="25"/>
    </row>
    <row r="10" spans="1:24">
      <c r="C10" s="31">
        <v>4</v>
      </c>
      <c r="D10" s="31"/>
      <c r="E10" s="31"/>
      <c r="F10" s="32"/>
      <c r="G10" s="31"/>
      <c r="H10" s="31"/>
      <c r="I10" s="31"/>
      <c r="J10" s="31"/>
      <c r="K10" s="31"/>
      <c r="L10" s="31"/>
      <c r="M10" s="31"/>
      <c r="N10" s="31"/>
      <c r="O10" s="34">
        <f>IFERROR(SUM(Таблица1[[#This Row],[ПИР]:[Прочие]]),)</f>
        <v>0</v>
      </c>
      <c r="S10"/>
      <c r="T10" s="25"/>
      <c r="U10"/>
      <c r="V10" s="25"/>
      <c r="X10" s="25"/>
    </row>
    <row r="11" spans="1:24">
      <c r="C11" s="31">
        <v>5</v>
      </c>
      <c r="D11" s="31"/>
      <c r="E11" s="31"/>
      <c r="F11" s="32"/>
      <c r="G11" s="31"/>
      <c r="H11" s="31"/>
      <c r="I11" s="31"/>
      <c r="J11" s="31"/>
      <c r="K11" s="31"/>
      <c r="L11" s="31"/>
      <c r="M11" s="31"/>
      <c r="N11" s="31"/>
      <c r="O11" s="34">
        <f>IFERROR(SUM(Таблица1[[#This Row],[ПИР]:[Прочие]]),)</f>
        <v>0</v>
      </c>
      <c r="S11"/>
      <c r="T11" s="25"/>
      <c r="U11"/>
      <c r="V11" s="25"/>
      <c r="X11" s="25"/>
    </row>
    <row r="12" spans="1:24">
      <c r="C12" s="31">
        <v>6</v>
      </c>
      <c r="D12" s="31"/>
      <c r="E12" s="31"/>
      <c r="F12" s="32"/>
      <c r="G12" s="31"/>
      <c r="H12" s="31"/>
      <c r="I12" s="31"/>
      <c r="J12" s="31"/>
      <c r="K12" s="31"/>
      <c r="L12" s="31"/>
      <c r="M12" s="31"/>
      <c r="N12" s="31"/>
      <c r="O12" s="34">
        <f>IFERROR(SUM(Таблица1[[#This Row],[ПИР]:[Прочие]]),)</f>
        <v>0</v>
      </c>
      <c r="S12"/>
      <c r="T12" s="25"/>
      <c r="U12"/>
      <c r="V12" s="25"/>
      <c r="X12" s="25"/>
    </row>
    <row r="13" spans="1:24">
      <c r="C13" s="31">
        <v>7</v>
      </c>
      <c r="D13" s="31"/>
      <c r="E13" s="31"/>
      <c r="F13" s="32"/>
      <c r="G13" s="31"/>
      <c r="H13" s="31"/>
      <c r="I13" s="31"/>
      <c r="J13" s="31"/>
      <c r="K13" s="31"/>
      <c r="L13" s="31"/>
      <c r="M13" s="31"/>
      <c r="N13" s="31"/>
      <c r="O13" s="34">
        <f>IFERROR(SUM(Таблица1[[#This Row],[ПИР]:[Прочие]]),)</f>
        <v>0</v>
      </c>
      <c r="S13"/>
      <c r="T13" s="25"/>
      <c r="U13"/>
      <c r="V13" s="25"/>
      <c r="X13" s="25"/>
    </row>
    <row r="14" spans="1:24">
      <c r="C14" s="31">
        <v>8</v>
      </c>
      <c r="D14" s="31"/>
      <c r="E14" s="31"/>
      <c r="F14" s="32"/>
      <c r="G14" s="31"/>
      <c r="H14" s="31"/>
      <c r="I14" s="31"/>
      <c r="J14" s="31"/>
      <c r="K14" s="31"/>
      <c r="L14" s="31"/>
      <c r="M14" s="31"/>
      <c r="N14" s="31"/>
      <c r="O14" s="34">
        <f>IFERROR(SUM(Таблица1[[#This Row],[ПИР]:[Прочие]]),)</f>
        <v>0</v>
      </c>
      <c r="S14"/>
      <c r="T14" s="25"/>
      <c r="U14"/>
      <c r="V14" s="25"/>
      <c r="X14" s="25"/>
    </row>
    <row r="15" spans="1:24">
      <c r="C15" s="31">
        <v>9</v>
      </c>
      <c r="D15" s="31"/>
      <c r="E15" s="31"/>
      <c r="F15" s="32"/>
      <c r="G15" s="31"/>
      <c r="H15" s="31"/>
      <c r="I15" s="31"/>
      <c r="J15" s="31"/>
      <c r="K15" s="31"/>
      <c r="L15" s="31"/>
      <c r="M15" s="31"/>
      <c r="N15" s="31"/>
      <c r="O15" s="34">
        <f>IFERROR(SUM(Таблица1[[#This Row],[ПИР]:[Прочие]]),)</f>
        <v>0</v>
      </c>
      <c r="S15"/>
      <c r="T15" s="25"/>
      <c r="U15"/>
      <c r="V15" s="25"/>
      <c r="X15" s="25"/>
    </row>
    <row r="16" spans="1:24">
      <c r="C16" s="31">
        <v>10</v>
      </c>
      <c r="D16" s="31"/>
      <c r="E16" s="31"/>
      <c r="F16" s="32"/>
      <c r="G16" s="31"/>
      <c r="H16" s="31"/>
      <c r="I16" s="31"/>
      <c r="J16" s="31"/>
      <c r="K16" s="31"/>
      <c r="L16" s="31"/>
      <c r="M16" s="31"/>
      <c r="N16" s="31"/>
      <c r="O16" s="34">
        <f>IFERROR(SUM(Таблица1[[#This Row],[ПИР]:[Прочие]]),)</f>
        <v>0</v>
      </c>
      <c r="S16"/>
      <c r="T16" s="25"/>
      <c r="U16"/>
      <c r="V16" s="25"/>
      <c r="X16" s="25"/>
    </row>
    <row r="17" spans="3:24">
      <c r="C17" s="31">
        <v>11</v>
      </c>
      <c r="D17" s="31"/>
      <c r="E17" s="31"/>
      <c r="F17" s="32"/>
      <c r="G17" s="31"/>
      <c r="H17" s="31"/>
      <c r="I17" s="31"/>
      <c r="J17" s="36"/>
      <c r="K17" s="36"/>
      <c r="L17" s="31"/>
      <c r="M17" s="31"/>
      <c r="N17" s="31"/>
      <c r="O17" s="37">
        <f>IFERROR(SUM(Таблица1[[#This Row],[ПИР]:[Прочие]]),)</f>
        <v>0</v>
      </c>
      <c r="S17"/>
      <c r="T17" s="25"/>
      <c r="U17"/>
      <c r="V17" s="25"/>
      <c r="X17" s="25"/>
    </row>
    <row r="18" spans="3:24">
      <c r="C18" s="31">
        <v>12</v>
      </c>
      <c r="D18" s="31"/>
      <c r="E18" s="31"/>
      <c r="F18" s="32"/>
      <c r="G18" s="31"/>
      <c r="H18" s="31"/>
      <c r="I18" s="31"/>
      <c r="J18" s="36"/>
      <c r="K18" s="36"/>
      <c r="L18" s="31"/>
      <c r="M18" s="31"/>
      <c r="N18" s="31"/>
      <c r="O18" s="37">
        <f>IFERROR(SUM(Таблица1[[#This Row],[ПИР]:[Прочие]]),)</f>
        <v>0</v>
      </c>
      <c r="S18"/>
      <c r="T18" s="25"/>
      <c r="U18"/>
      <c r="V18" s="25"/>
      <c r="X18" s="25"/>
    </row>
    <row r="19" spans="3:24">
      <c r="C19" s="31">
        <v>13</v>
      </c>
      <c r="D19" s="31"/>
      <c r="E19" s="31"/>
      <c r="F19" s="32"/>
      <c r="G19" s="31"/>
      <c r="H19" s="31"/>
      <c r="I19" s="31"/>
      <c r="J19" s="36"/>
      <c r="K19" s="36"/>
      <c r="L19" s="31"/>
      <c r="M19" s="31"/>
      <c r="N19" s="31"/>
      <c r="O19" s="37">
        <f>IFERROR(SUM(Таблица1[[#This Row],[ПИР]:[Прочие]]),)</f>
        <v>0</v>
      </c>
      <c r="S19"/>
      <c r="T19" s="25"/>
      <c r="U19"/>
      <c r="V19" s="25"/>
      <c r="X19" s="25"/>
    </row>
    <row r="20" spans="3:24">
      <c r="C20" s="31">
        <v>14</v>
      </c>
      <c r="D20" s="31"/>
      <c r="E20" s="31"/>
      <c r="F20" s="32"/>
      <c r="G20" s="31"/>
      <c r="H20" s="31"/>
      <c r="I20" s="31"/>
      <c r="J20" s="36"/>
      <c r="K20" s="36"/>
      <c r="L20" s="31"/>
      <c r="M20" s="31"/>
      <c r="N20" s="31"/>
      <c r="O20" s="37">
        <f>IFERROR(SUM(Таблица1[[#This Row],[ПИР]:[Прочие]]),)</f>
        <v>0</v>
      </c>
      <c r="S20"/>
      <c r="T20" s="25"/>
      <c r="U20"/>
      <c r="V20" s="25"/>
      <c r="X20" s="25"/>
    </row>
    <row r="21" spans="3:24">
      <c r="C21" s="31">
        <v>15</v>
      </c>
      <c r="D21" s="31"/>
      <c r="E21" s="31"/>
      <c r="F21" s="32"/>
      <c r="G21" s="31"/>
      <c r="H21" s="31"/>
      <c r="I21" s="31"/>
      <c r="J21" s="36"/>
      <c r="K21" s="36"/>
      <c r="L21" s="31"/>
      <c r="M21" s="31"/>
      <c r="N21" s="31"/>
      <c r="O21" s="37">
        <f>IFERROR(SUM(Таблица1[[#This Row],[ПИР]:[Прочие]]),)</f>
        <v>0</v>
      </c>
      <c r="S21"/>
      <c r="T21" s="25"/>
      <c r="U21"/>
      <c r="V21" s="25"/>
      <c r="X21" s="25"/>
    </row>
    <row r="22" spans="3:24">
      <c r="C22" s="31">
        <v>16</v>
      </c>
      <c r="D22" s="31"/>
      <c r="E22" s="31"/>
      <c r="F22" s="32"/>
      <c r="G22" s="31"/>
      <c r="H22" s="31"/>
      <c r="I22" s="31"/>
      <c r="J22" s="36"/>
      <c r="K22" s="36"/>
      <c r="L22" s="31"/>
      <c r="M22" s="31"/>
      <c r="N22" s="31"/>
      <c r="O22" s="37">
        <f>IFERROR(SUM(Таблица1[[#This Row],[ПИР]:[Прочие]]),)</f>
        <v>0</v>
      </c>
      <c r="S22"/>
      <c r="T22" s="25"/>
      <c r="U22"/>
      <c r="V22" s="25"/>
      <c r="X22" s="25"/>
    </row>
    <row r="23" spans="3:24">
      <c r="C23" s="31">
        <v>17</v>
      </c>
      <c r="D23" s="31"/>
      <c r="E23" s="31"/>
      <c r="F23" s="32"/>
      <c r="G23" s="31"/>
      <c r="H23" s="31"/>
      <c r="I23" s="31"/>
      <c r="J23" s="36"/>
      <c r="K23" s="36"/>
      <c r="L23" s="31"/>
      <c r="M23" s="31"/>
      <c r="N23" s="31"/>
      <c r="O23" s="37">
        <f>IFERROR(SUM(Таблица1[[#This Row],[ПИР]:[Прочие]]),)</f>
        <v>0</v>
      </c>
      <c r="S23"/>
      <c r="T23" s="25"/>
      <c r="U23"/>
      <c r="V23" s="25"/>
      <c r="X23" s="25"/>
    </row>
    <row r="24" spans="3:24">
      <c r="C24" s="31">
        <v>18</v>
      </c>
      <c r="D24" s="31"/>
      <c r="E24" s="31"/>
      <c r="F24" s="32"/>
      <c r="G24" s="31"/>
      <c r="H24" s="31"/>
      <c r="I24" s="31"/>
      <c r="J24" s="36"/>
      <c r="K24" s="36"/>
      <c r="L24" s="31"/>
      <c r="M24" s="31"/>
      <c r="N24" s="31"/>
      <c r="O24" s="37">
        <f>IFERROR(SUM(Таблица1[[#This Row],[ПИР]:[Прочие]]),)</f>
        <v>0</v>
      </c>
      <c r="S24"/>
      <c r="T24" s="25"/>
      <c r="U24"/>
      <c r="V24" s="25"/>
      <c r="X24" s="25"/>
    </row>
    <row r="25" spans="3:24">
      <c r="C25" s="31">
        <v>19</v>
      </c>
      <c r="D25" s="31"/>
      <c r="E25" s="31"/>
      <c r="F25" s="32"/>
      <c r="G25" s="31"/>
      <c r="H25" s="31"/>
      <c r="I25" s="31"/>
      <c r="J25" s="36"/>
      <c r="K25" s="36"/>
      <c r="L25" s="31"/>
      <c r="M25" s="31"/>
      <c r="N25" s="31"/>
      <c r="O25" s="37">
        <f>IFERROR(SUM(Таблица1[[#This Row],[ПИР]:[Прочие]]),)</f>
        <v>0</v>
      </c>
      <c r="S25"/>
      <c r="T25" s="25"/>
      <c r="U25"/>
      <c r="V25" s="25"/>
      <c r="X25" s="25"/>
    </row>
    <row r="26" spans="3:24">
      <c r="C26" s="31">
        <v>20</v>
      </c>
      <c r="D26" s="31"/>
      <c r="E26" s="31"/>
      <c r="F26" s="32"/>
      <c r="G26" s="31"/>
      <c r="H26" s="31"/>
      <c r="I26" s="31"/>
      <c r="J26" s="36"/>
      <c r="K26" s="36"/>
      <c r="L26" s="31"/>
      <c r="M26" s="31"/>
      <c r="N26" s="31"/>
      <c r="O26" s="37">
        <f>IFERROR(SUM(Таблица1[[#This Row],[ПИР]:[Прочие]]),)</f>
        <v>0</v>
      </c>
      <c r="S26"/>
      <c r="T26" s="25"/>
      <c r="U26"/>
      <c r="V26" s="25"/>
      <c r="X26" s="25"/>
    </row>
    <row r="27" spans="3:24">
      <c r="C27" s="31">
        <v>21</v>
      </c>
      <c r="D27" s="31"/>
      <c r="E27" s="31"/>
      <c r="F27" s="32"/>
      <c r="G27" s="31"/>
      <c r="H27" s="31"/>
      <c r="I27" s="31"/>
      <c r="J27" s="36"/>
      <c r="K27" s="36"/>
      <c r="L27" s="31"/>
      <c r="M27" s="31"/>
      <c r="N27" s="31"/>
      <c r="O27" s="37">
        <f>IFERROR(SUM(Таблица1[[#This Row],[ПИР]:[Прочие]]),)</f>
        <v>0</v>
      </c>
      <c r="S27"/>
      <c r="T27" s="25"/>
      <c r="U27"/>
      <c r="V27" s="25"/>
      <c r="X27" s="25"/>
    </row>
    <row r="28" spans="3:24">
      <c r="C28" s="31">
        <v>22</v>
      </c>
      <c r="D28" s="31"/>
      <c r="E28" s="31"/>
      <c r="F28" s="32"/>
      <c r="G28" s="31"/>
      <c r="H28" s="31"/>
      <c r="I28" s="31"/>
      <c r="J28" s="36"/>
      <c r="K28" s="36"/>
      <c r="L28" s="31"/>
      <c r="M28" s="31"/>
      <c r="N28" s="31"/>
      <c r="O28" s="37">
        <f>IFERROR(SUM(Таблица1[[#This Row],[ПИР]:[Прочие]]),)</f>
        <v>0</v>
      </c>
      <c r="S28"/>
      <c r="T28" s="25"/>
      <c r="U28"/>
      <c r="V28" s="25"/>
      <c r="X28" s="25"/>
    </row>
    <row r="29" spans="3:24">
      <c r="C29" s="31">
        <v>23</v>
      </c>
      <c r="D29" s="31"/>
      <c r="E29" s="31"/>
      <c r="F29" s="32"/>
      <c r="G29" s="31"/>
      <c r="H29" s="31"/>
      <c r="I29" s="31"/>
      <c r="J29" s="36"/>
      <c r="K29" s="36"/>
      <c r="L29" s="31"/>
      <c r="M29" s="31"/>
      <c r="N29" s="31"/>
      <c r="O29" s="37">
        <f>IFERROR(SUM(Таблица1[[#This Row],[ПИР]:[Прочие]]),)</f>
        <v>0</v>
      </c>
      <c r="S29"/>
      <c r="T29" s="25"/>
      <c r="U29"/>
      <c r="V29" s="25"/>
      <c r="X29" s="25"/>
    </row>
    <row r="30" spans="3:24">
      <c r="C30" s="31">
        <v>24</v>
      </c>
      <c r="D30" s="31"/>
      <c r="E30" s="31"/>
      <c r="F30" s="32"/>
      <c r="G30" s="31"/>
      <c r="H30" s="31"/>
      <c r="I30" s="31"/>
      <c r="J30" s="36"/>
      <c r="K30" s="36"/>
      <c r="L30" s="31"/>
      <c r="M30" s="31"/>
      <c r="N30" s="31"/>
      <c r="O30" s="37">
        <f>IFERROR(SUM(Таблица1[[#This Row],[ПИР]:[Прочие]]),)</f>
        <v>0</v>
      </c>
      <c r="S30"/>
      <c r="T30" s="25"/>
      <c r="U30"/>
      <c r="V30" s="25"/>
      <c r="X30" s="25"/>
    </row>
    <row r="31" spans="3:24">
      <c r="C31" s="31">
        <v>25</v>
      </c>
      <c r="D31" s="31"/>
      <c r="E31" s="31"/>
      <c r="F31" s="32"/>
      <c r="G31" s="31"/>
      <c r="H31" s="31"/>
      <c r="I31" s="31"/>
      <c r="J31" s="36"/>
      <c r="K31" s="36"/>
      <c r="L31" s="31"/>
      <c r="M31" s="31"/>
      <c r="N31" s="31"/>
      <c r="O31" s="37">
        <f>IFERROR(SUM(Таблица1[[#This Row],[ПИР]:[Прочие]]),)</f>
        <v>0</v>
      </c>
      <c r="S31"/>
      <c r="T31" s="25"/>
      <c r="U31"/>
      <c r="V31" s="25"/>
      <c r="X31" s="25"/>
    </row>
    <row r="32" spans="3:24">
      <c r="C32" s="31">
        <v>26</v>
      </c>
      <c r="D32" s="31"/>
      <c r="E32" s="31"/>
      <c r="F32" s="32"/>
      <c r="G32" s="31"/>
      <c r="H32" s="31"/>
      <c r="I32" s="31"/>
      <c r="J32" s="36"/>
      <c r="K32" s="36"/>
      <c r="L32" s="31"/>
      <c r="M32" s="31"/>
      <c r="N32" s="31"/>
      <c r="O32" s="37">
        <f>IFERROR(SUM(Таблица1[[#This Row],[ПИР]:[Прочие]]),)</f>
        <v>0</v>
      </c>
      <c r="S32"/>
      <c r="T32" s="25"/>
      <c r="U32"/>
      <c r="V32" s="25"/>
      <c r="X32" s="25"/>
    </row>
    <row r="33" spans="3:24">
      <c r="C33" s="31">
        <v>27</v>
      </c>
      <c r="D33" s="31"/>
      <c r="E33" s="31"/>
      <c r="F33" s="32"/>
      <c r="G33" s="31"/>
      <c r="H33" s="31"/>
      <c r="I33" s="31"/>
      <c r="J33" s="36"/>
      <c r="K33" s="36"/>
      <c r="L33" s="31"/>
      <c r="M33" s="31"/>
      <c r="N33" s="31"/>
      <c r="O33" s="37">
        <f>IFERROR(SUM(Таблица1[[#This Row],[ПИР]:[Прочие]]),)</f>
        <v>0</v>
      </c>
      <c r="S33"/>
      <c r="T33" s="25"/>
      <c r="U33"/>
      <c r="V33" s="25"/>
      <c r="X33" s="25"/>
    </row>
    <row r="34" spans="3:24">
      <c r="C34" s="31">
        <v>28</v>
      </c>
      <c r="D34" s="31"/>
      <c r="E34" s="31"/>
      <c r="F34" s="32"/>
      <c r="G34" s="31"/>
      <c r="H34" s="31"/>
      <c r="I34" s="31"/>
      <c r="J34" s="36"/>
      <c r="K34" s="36"/>
      <c r="L34" s="31"/>
      <c r="M34" s="31"/>
      <c r="N34" s="31"/>
      <c r="O34" s="37">
        <f>IFERROR(SUM(Таблица1[[#This Row],[ПИР]:[Прочие]]),)</f>
        <v>0</v>
      </c>
      <c r="S34"/>
      <c r="T34" s="25"/>
      <c r="U34"/>
      <c r="V34" s="25"/>
      <c r="X34" s="25"/>
    </row>
    <row r="35" spans="3:24">
      <c r="C35" s="31">
        <v>29</v>
      </c>
      <c r="D35" s="31"/>
      <c r="E35" s="31"/>
      <c r="F35" s="32"/>
      <c r="G35" s="31"/>
      <c r="H35" s="31"/>
      <c r="I35" s="31"/>
      <c r="J35" s="36"/>
      <c r="K35" s="36"/>
      <c r="L35" s="31"/>
      <c r="M35" s="31"/>
      <c r="N35" s="31"/>
      <c r="O35" s="37">
        <f>IFERROR(SUM(Таблица1[[#This Row],[ПИР]:[Прочие]]),)</f>
        <v>0</v>
      </c>
      <c r="S35"/>
      <c r="T35" s="25"/>
      <c r="U35"/>
      <c r="V35" s="25"/>
      <c r="X35" s="25"/>
    </row>
    <row r="36" spans="3:24">
      <c r="C36" s="31">
        <v>30</v>
      </c>
      <c r="D36" s="31"/>
      <c r="E36" s="31"/>
      <c r="F36" s="32"/>
      <c r="G36" s="31"/>
      <c r="H36" s="31"/>
      <c r="I36" s="31"/>
      <c r="J36" s="36"/>
      <c r="K36" s="36"/>
      <c r="L36" s="31"/>
      <c r="M36" s="31"/>
      <c r="N36" s="31"/>
      <c r="O36" s="37">
        <f>IFERROR(SUM(Таблица1[[#This Row],[ПИР]:[Прочие]]),)</f>
        <v>0</v>
      </c>
      <c r="S36"/>
      <c r="T36" s="25"/>
      <c r="U36"/>
      <c r="V36" s="25"/>
      <c r="X36" s="25"/>
    </row>
    <row r="37" spans="3:24">
      <c r="C37" s="31">
        <v>31</v>
      </c>
      <c r="D37" s="31"/>
      <c r="E37" s="31"/>
      <c r="F37" s="32"/>
      <c r="G37" s="31"/>
      <c r="H37" s="31"/>
      <c r="I37" s="31"/>
      <c r="J37" s="36"/>
      <c r="K37" s="36"/>
      <c r="L37" s="31"/>
      <c r="M37" s="31"/>
      <c r="N37" s="31"/>
      <c r="O37" s="37">
        <f>IFERROR(SUM(Таблица1[[#This Row],[ПИР]:[Прочие]]),)</f>
        <v>0</v>
      </c>
      <c r="S37"/>
      <c r="T37" s="25"/>
      <c r="U37"/>
      <c r="V37" s="25"/>
      <c r="X37" s="25"/>
    </row>
    <row r="38" spans="3:24">
      <c r="C38" s="31">
        <v>32</v>
      </c>
      <c r="D38" s="31"/>
      <c r="E38" s="31"/>
      <c r="F38" s="32"/>
      <c r="G38" s="31"/>
      <c r="H38" s="31"/>
      <c r="I38" s="31"/>
      <c r="J38" s="36"/>
      <c r="K38" s="36"/>
      <c r="L38" s="31"/>
      <c r="M38" s="31"/>
      <c r="N38" s="31"/>
      <c r="O38" s="37">
        <f>IFERROR(SUM(Таблица1[[#This Row],[ПИР]:[Прочие]]),)</f>
        <v>0</v>
      </c>
      <c r="S38"/>
      <c r="T38" s="25"/>
      <c r="U38"/>
      <c r="V38" s="25"/>
      <c r="X38" s="25"/>
    </row>
    <row r="39" spans="3:24">
      <c r="C39" s="31">
        <v>33</v>
      </c>
      <c r="D39" s="31"/>
      <c r="E39" s="31"/>
      <c r="F39" s="32"/>
      <c r="G39" s="31"/>
      <c r="H39" s="31"/>
      <c r="I39" s="31"/>
      <c r="J39" s="36"/>
      <c r="K39" s="36"/>
      <c r="L39" s="31"/>
      <c r="M39" s="31"/>
      <c r="N39" s="31"/>
      <c r="O39" s="37">
        <f>IFERROR(SUM(Таблица1[[#This Row],[ПИР]:[Прочие]]),)</f>
        <v>0</v>
      </c>
      <c r="S39"/>
      <c r="T39" s="25"/>
      <c r="U39"/>
      <c r="V39" s="25"/>
      <c r="X39" s="25"/>
    </row>
    <row r="40" spans="3:24">
      <c r="C40" s="31">
        <v>34</v>
      </c>
      <c r="D40" s="31"/>
      <c r="E40" s="31"/>
      <c r="F40" s="32"/>
      <c r="G40" s="31"/>
      <c r="H40" s="31"/>
      <c r="I40" s="31"/>
      <c r="J40" s="36"/>
      <c r="K40" s="36"/>
      <c r="L40" s="31"/>
      <c r="M40" s="31"/>
      <c r="N40" s="31"/>
      <c r="O40" s="37">
        <f>IFERROR(SUM(Таблица1[[#This Row],[ПИР]:[Прочие]]),)</f>
        <v>0</v>
      </c>
      <c r="S40"/>
      <c r="T40" s="25"/>
      <c r="U40"/>
      <c r="V40" s="25"/>
      <c r="X40" s="25"/>
    </row>
    <row r="41" spans="3:24">
      <c r="C41" s="31">
        <v>35</v>
      </c>
      <c r="D41" s="31"/>
      <c r="E41" s="31"/>
      <c r="F41" s="32"/>
      <c r="G41" s="31"/>
      <c r="H41" s="31"/>
      <c r="I41" s="31"/>
      <c r="J41" s="36"/>
      <c r="K41" s="36"/>
      <c r="L41" s="31"/>
      <c r="M41" s="31"/>
      <c r="N41" s="31"/>
      <c r="O41" s="37">
        <f>IFERROR(SUM(Таблица1[[#This Row],[ПИР]:[Прочие]]),)</f>
        <v>0</v>
      </c>
      <c r="S41"/>
      <c r="T41" s="25"/>
      <c r="U41"/>
      <c r="V41" s="25"/>
      <c r="X41" s="25"/>
    </row>
    <row r="42" spans="3:24">
      <c r="C42" s="31">
        <v>36</v>
      </c>
      <c r="D42" s="31"/>
      <c r="E42" s="31"/>
      <c r="F42" s="32"/>
      <c r="G42" s="31"/>
      <c r="H42" s="31"/>
      <c r="I42" s="31"/>
      <c r="J42" s="36"/>
      <c r="K42" s="36"/>
      <c r="L42" s="31"/>
      <c r="M42" s="31"/>
      <c r="N42" s="31"/>
      <c r="O42" s="37">
        <f>IFERROR(SUM(Таблица1[[#This Row],[ПИР]:[Прочие]]),)</f>
        <v>0</v>
      </c>
      <c r="S42"/>
      <c r="T42" s="25"/>
      <c r="U42"/>
      <c r="V42" s="25"/>
      <c r="X42" s="25"/>
    </row>
    <row r="43" spans="3:24">
      <c r="C43" s="31">
        <v>37</v>
      </c>
      <c r="D43" s="31"/>
      <c r="E43" s="31"/>
      <c r="F43" s="32"/>
      <c r="G43" s="31"/>
      <c r="H43" s="31"/>
      <c r="I43" s="31"/>
      <c r="J43" s="36"/>
      <c r="K43" s="36"/>
      <c r="L43" s="31"/>
      <c r="M43" s="31"/>
      <c r="N43" s="31"/>
      <c r="O43" s="37">
        <f>IFERROR(SUM(Таблица1[[#This Row],[ПИР]:[Прочие]]),)</f>
        <v>0</v>
      </c>
      <c r="S43"/>
      <c r="T43" s="25"/>
      <c r="U43"/>
      <c r="V43" s="25"/>
      <c r="X43" s="25"/>
    </row>
    <row r="44" spans="3:24">
      <c r="C44" s="31">
        <v>38</v>
      </c>
      <c r="D44" s="31"/>
      <c r="E44" s="31"/>
      <c r="F44" s="32"/>
      <c r="G44" s="31"/>
      <c r="H44" s="31"/>
      <c r="I44" s="31"/>
      <c r="J44" s="36"/>
      <c r="K44" s="36"/>
      <c r="L44" s="31"/>
      <c r="M44" s="31"/>
      <c r="N44" s="31"/>
      <c r="O44" s="37">
        <f>IFERROR(SUM(Таблица1[[#This Row],[ПИР]:[Прочие]]),)</f>
        <v>0</v>
      </c>
      <c r="S44"/>
      <c r="T44" s="25"/>
      <c r="U44"/>
      <c r="V44" s="25"/>
      <c r="X44" s="25"/>
    </row>
    <row r="45" spans="3:24">
      <c r="C45" s="31">
        <v>39</v>
      </c>
      <c r="D45" s="31"/>
      <c r="E45" s="31"/>
      <c r="F45" s="32"/>
      <c r="G45" s="31"/>
      <c r="H45" s="31"/>
      <c r="I45" s="31"/>
      <c r="J45" s="36"/>
      <c r="K45" s="36"/>
      <c r="L45" s="31"/>
      <c r="M45" s="31"/>
      <c r="N45" s="31"/>
      <c r="O45" s="37">
        <f>IFERROR(SUM(Таблица1[[#This Row],[ПИР]:[Прочие]]),)</f>
        <v>0</v>
      </c>
      <c r="S45"/>
      <c r="T45" s="25"/>
      <c r="U45"/>
      <c r="V45" s="25"/>
      <c r="X45" s="25"/>
    </row>
    <row r="46" spans="3:24">
      <c r="C46" s="31">
        <v>40</v>
      </c>
      <c r="D46" s="31"/>
      <c r="E46" s="31"/>
      <c r="F46" s="32"/>
      <c r="G46" s="31"/>
      <c r="H46" s="31"/>
      <c r="I46" s="31"/>
      <c r="J46" s="36"/>
      <c r="K46" s="36"/>
      <c r="L46" s="31"/>
      <c r="M46" s="31"/>
      <c r="N46" s="31"/>
      <c r="O46" s="37">
        <f>IFERROR(SUM(Таблица1[[#This Row],[ПИР]:[Прочие]]),)</f>
        <v>0</v>
      </c>
      <c r="S46"/>
      <c r="T46" s="25"/>
      <c r="U46"/>
      <c r="V46" s="25"/>
      <c r="X46" s="25"/>
    </row>
    <row r="48" spans="3:24" ht="15.75" thickBot="1"/>
    <row r="49" spans="8:10" ht="15.75" thickBot="1">
      <c r="H49" s="27" t="s">
        <v>45</v>
      </c>
      <c r="I49" s="74" t="s">
        <v>52</v>
      </c>
      <c r="J49" s="75"/>
    </row>
    <row r="50" spans="8:10" ht="15.75" thickBot="1">
      <c r="I50" s="28"/>
      <c r="J50" s="28"/>
    </row>
    <row r="51" spans="8:10" ht="15.75" thickBot="1">
      <c r="H51" s="27" t="s">
        <v>46</v>
      </c>
      <c r="I51" s="74"/>
      <c r="J51" s="75"/>
    </row>
  </sheetData>
  <mergeCells count="2">
    <mergeCell ref="I51:J51"/>
    <mergeCell ref="I49:J49"/>
  </mergeCells>
  <dataValidations count="7">
    <dataValidation type="list" allowBlank="1" showInputMessage="1" showErrorMessage="1" sqref="G7:G46">
      <formula1>А</formula1>
    </dataValidation>
    <dataValidation type="decimal" operator="greaterThan" allowBlank="1" showInputMessage="1" showErrorMessage="1" sqref="I7:N46">
      <formula1>0</formula1>
    </dataValidation>
    <dataValidation type="list" allowBlank="1" showInputMessage="1" showErrorMessage="1" sqref="B2">
      <formula1>В</formula1>
    </dataValidation>
    <dataValidation type="list" allowBlank="1" showInputMessage="1" showErrorMessage="1" sqref="B3">
      <formula1>D</formula1>
    </dataValidation>
    <dataValidation type="list" operator="greaterThan" allowBlank="1" showInputMessage="1" showErrorMessage="1" sqref="H7:H46">
      <formula1>E</formula1>
    </dataValidation>
    <dataValidation operator="greaterThan" allowBlank="1" showInputMessage="1" showErrorMessage="1" sqref="F7:F46"/>
    <dataValidation type="list" allowBlank="1" showInputMessage="1" showErrorMessage="1" sqref="B4">
      <formula1>F</formula1>
    </dataValidation>
  </dataValidations>
  <pageMargins left="0.25" right="0.25" top="0.75" bottom="0.75" header="0.3" footer="0.3"/>
  <pageSetup paperSize="9" scale="57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C2:N45"/>
  <sheetViews>
    <sheetView tabSelected="1" zoomScale="85" zoomScaleNormal="85" workbookViewId="0">
      <selection activeCell="B45" sqref="B45"/>
    </sheetView>
  </sheetViews>
  <sheetFormatPr defaultRowHeight="15"/>
  <cols>
    <col min="4" max="4" width="12.140625" customWidth="1"/>
    <col min="5" max="5" width="17.5703125" customWidth="1"/>
    <col min="6" max="6" width="25.140625" customWidth="1"/>
    <col min="7" max="7" width="9.7109375" customWidth="1"/>
    <col min="8" max="8" width="19.42578125" customWidth="1"/>
    <col min="9" max="9" width="18.5703125" customWidth="1"/>
    <col min="10" max="10" width="13.42578125" customWidth="1"/>
    <col min="11" max="11" width="18.42578125" bestFit="1" customWidth="1"/>
    <col min="12" max="12" width="23" customWidth="1"/>
    <col min="13" max="13" width="11.140625" customWidth="1"/>
    <col min="14" max="14" width="16.5703125" bestFit="1" customWidth="1"/>
    <col min="15" max="15" width="23.85546875" bestFit="1" customWidth="1"/>
  </cols>
  <sheetData>
    <row r="2" spans="3:14" ht="22.5">
      <c r="C2" s="76" t="s">
        <v>48</v>
      </c>
      <c r="D2" s="76"/>
      <c r="E2" s="76"/>
      <c r="F2" s="76"/>
      <c r="G2" s="76"/>
      <c r="H2" s="76"/>
      <c r="I2" s="76"/>
      <c r="J2" s="76"/>
      <c r="K2" s="76"/>
      <c r="L2" s="76"/>
      <c r="M2" s="53"/>
      <c r="N2" s="53"/>
    </row>
    <row r="4" spans="3:14">
      <c r="C4" s="55" t="s">
        <v>38</v>
      </c>
      <c r="D4" s="56" t="s">
        <v>64</v>
      </c>
      <c r="E4" s="56" t="s">
        <v>65</v>
      </c>
      <c r="F4" s="38" t="s">
        <v>66</v>
      </c>
      <c r="G4" s="38" t="s">
        <v>1</v>
      </c>
      <c r="H4" s="57" t="s">
        <v>36</v>
      </c>
      <c r="I4" s="57" t="s">
        <v>37</v>
      </c>
      <c r="J4" s="57" t="s">
        <v>24</v>
      </c>
      <c r="K4" s="57" t="s">
        <v>25</v>
      </c>
      <c r="L4" s="58" t="s">
        <v>63</v>
      </c>
    </row>
    <row r="5" spans="3:14">
      <c r="C5" s="54">
        <f>IF(калькулятор!C7=0,"",калькулятор!C7)</f>
        <v>1</v>
      </c>
      <c r="D5" s="35">
        <f>IF(калькулятор!D7=0,"",калькулятор!D7)</f>
        <v>1654</v>
      </c>
      <c r="E5" s="35" t="str">
        <f>IF(калькулятор!E7=0,"",калькулятор!E7)</f>
        <v/>
      </c>
      <c r="F5" s="35" t="str">
        <f>IF(калькулятор!F7=0,"",калькулятор!F7)</f>
        <v>Прочее</v>
      </c>
      <c r="G5" s="61" t="str">
        <f>IF(калькулятор!I7=0,"",калькулятор!I7)</f>
        <v/>
      </c>
      <c r="H5" s="61">
        <f>данные!AE3</f>
        <v>165.23177881249123</v>
      </c>
      <c r="I5" s="61">
        <f>данные!AF3</f>
        <v>887.37</v>
      </c>
      <c r="J5" s="61">
        <f>данные!AC3</f>
        <v>752.32152955468416</v>
      </c>
      <c r="K5" s="61">
        <f>данные!AD3</f>
        <v>845.04813350394852</v>
      </c>
      <c r="L5" s="63" t="str">
        <f>IFERROR(Таблица6[[#This Row],[тек цены -10%]]/Таблица6[[#This Row],[кол-во]],"")</f>
        <v/>
      </c>
    </row>
    <row r="6" spans="3:14">
      <c r="C6" s="54">
        <f>IF(калькулятор!C8=0,"",калькулятор!C8)</f>
        <v>2</v>
      </c>
      <c r="D6" s="35" t="str">
        <f>IF(калькулятор!D8=0,"",калькулятор!D8)</f>
        <v/>
      </c>
      <c r="E6" s="35" t="str">
        <f>IF(калькулятор!E8=0,"",калькулятор!E8)</f>
        <v/>
      </c>
      <c r="F6" s="35" t="str">
        <f>IF(калькулятор!F8=0,"",калькулятор!F8)</f>
        <v/>
      </c>
      <c r="G6" s="61" t="str">
        <f>IF(калькулятор!I8=0,"",калькулятор!I8)</f>
        <v/>
      </c>
      <c r="H6" s="61">
        <f>данные!AE4</f>
        <v>0</v>
      </c>
      <c r="I6" s="61">
        <f>данные!AF4</f>
        <v>0</v>
      </c>
      <c r="J6" s="61">
        <f>данные!AC4</f>
        <v>0</v>
      </c>
      <c r="K6" s="61">
        <f>данные!AD4</f>
        <v>0</v>
      </c>
      <c r="L6" s="63" t="str">
        <f>IFERROR(Таблица6[[#This Row],[тек цены -10%]]/Таблица6[[#This Row],[кол-во]],"")</f>
        <v/>
      </c>
    </row>
    <row r="7" spans="3:14">
      <c r="C7" s="54">
        <f>IF(калькулятор!C9=0,"",калькулятор!C9)</f>
        <v>3</v>
      </c>
      <c r="D7" s="35" t="str">
        <f>IF(калькулятор!D9=0,"",калькулятор!D9)</f>
        <v/>
      </c>
      <c r="E7" s="35" t="str">
        <f>IF(калькулятор!E9=0,"",калькулятор!E9)</f>
        <v/>
      </c>
      <c r="F7" s="35" t="str">
        <f>IF(калькулятор!F9=0,"",калькулятор!F9)</f>
        <v/>
      </c>
      <c r="G7" s="61" t="str">
        <f>IF(калькулятор!I9=0,"",калькулятор!I9)</f>
        <v/>
      </c>
      <c r="H7" s="61">
        <f>данные!AE5</f>
        <v>0</v>
      </c>
      <c r="I7" s="61">
        <f>данные!AF5</f>
        <v>0</v>
      </c>
      <c r="J7" s="61">
        <f>данные!AC5</f>
        <v>0</v>
      </c>
      <c r="K7" s="61">
        <f>данные!AD5</f>
        <v>0</v>
      </c>
      <c r="L7" s="63" t="str">
        <f>IFERROR(Таблица6[[#This Row],[тек цены -10%]]/Таблица6[[#This Row],[кол-во]],"")</f>
        <v/>
      </c>
    </row>
    <row r="8" spans="3:14">
      <c r="C8" s="54">
        <f>IF(калькулятор!C10=0,"",калькулятор!C10)</f>
        <v>4</v>
      </c>
      <c r="D8" s="35" t="str">
        <f>IF(калькулятор!D10=0,"",калькулятор!D10)</f>
        <v/>
      </c>
      <c r="E8" s="35" t="str">
        <f>IF(калькулятор!E10=0,"",калькулятор!E10)</f>
        <v/>
      </c>
      <c r="F8" s="35" t="str">
        <f>IF(калькулятор!F10=0,"",калькулятор!F10)</f>
        <v/>
      </c>
      <c r="G8" s="61" t="str">
        <f>IF(калькулятор!I10=0,"",калькулятор!I10)</f>
        <v/>
      </c>
      <c r="H8" s="61">
        <f>данные!AE6</f>
        <v>0</v>
      </c>
      <c r="I8" s="61">
        <f>данные!AF6</f>
        <v>0</v>
      </c>
      <c r="J8" s="61">
        <f>данные!AC6</f>
        <v>0</v>
      </c>
      <c r="K8" s="61">
        <f>данные!AD6</f>
        <v>0</v>
      </c>
      <c r="L8" s="63" t="str">
        <f>IFERROR(Таблица6[[#This Row],[тек цены -10%]]/Таблица6[[#This Row],[кол-во]],"")</f>
        <v/>
      </c>
    </row>
    <row r="9" spans="3:14">
      <c r="C9" s="54">
        <f>IF(калькулятор!C11=0,"",калькулятор!C11)</f>
        <v>5</v>
      </c>
      <c r="D9" s="35" t="str">
        <f>IF(калькулятор!D11=0,"",калькулятор!D11)</f>
        <v/>
      </c>
      <c r="E9" s="35" t="str">
        <f>IF(калькулятор!E11=0,"",калькулятор!E11)</f>
        <v/>
      </c>
      <c r="F9" s="35" t="str">
        <f>IF(калькулятор!F11=0,"",калькулятор!F11)</f>
        <v/>
      </c>
      <c r="G9" s="61" t="str">
        <f>IF(калькулятор!I11=0,"",калькулятор!I11)</f>
        <v/>
      </c>
      <c r="H9" s="61">
        <f>данные!AE7</f>
        <v>0</v>
      </c>
      <c r="I9" s="61">
        <f>данные!AF7</f>
        <v>0</v>
      </c>
      <c r="J9" s="61">
        <f>данные!AC7</f>
        <v>0</v>
      </c>
      <c r="K9" s="61">
        <f>данные!AD7</f>
        <v>0</v>
      </c>
      <c r="L9" s="63" t="str">
        <f>IFERROR(Таблица6[[#This Row],[тек цены -10%]]/Таблица6[[#This Row],[кол-во]],"")</f>
        <v/>
      </c>
    </row>
    <row r="10" spans="3:14">
      <c r="C10" s="54">
        <f>IF(калькулятор!C12=0,"",калькулятор!C12)</f>
        <v>6</v>
      </c>
      <c r="D10" s="35" t="str">
        <f>IF(калькулятор!D12=0,"",калькулятор!D12)</f>
        <v/>
      </c>
      <c r="E10" s="35" t="str">
        <f>IF(калькулятор!E12=0,"",калькулятор!E12)</f>
        <v/>
      </c>
      <c r="F10" s="35" t="str">
        <f>IF(калькулятор!F12=0,"",калькулятор!F12)</f>
        <v/>
      </c>
      <c r="G10" s="61" t="str">
        <f>IF(калькулятор!I12=0,"",калькулятор!I12)</f>
        <v/>
      </c>
      <c r="H10" s="61">
        <f>данные!AE8</f>
        <v>0</v>
      </c>
      <c r="I10" s="61">
        <f>данные!AF8</f>
        <v>0</v>
      </c>
      <c r="J10" s="61">
        <f>данные!AC8</f>
        <v>0</v>
      </c>
      <c r="K10" s="61">
        <f>данные!AD8</f>
        <v>0</v>
      </c>
      <c r="L10" s="63" t="str">
        <f>IFERROR(Таблица6[[#This Row],[тек цены -10%]]/Таблица6[[#This Row],[кол-во]],"")</f>
        <v/>
      </c>
    </row>
    <row r="11" spans="3:14">
      <c r="C11" s="54">
        <f>IF(калькулятор!C13=0,"",калькулятор!C13)</f>
        <v>7</v>
      </c>
      <c r="D11" s="35" t="str">
        <f>IF(калькулятор!D13=0,"",калькулятор!D13)</f>
        <v/>
      </c>
      <c r="E11" s="35" t="str">
        <f>IF(калькулятор!E13=0,"",калькулятор!E13)</f>
        <v/>
      </c>
      <c r="F11" s="35" t="str">
        <f>IF(калькулятор!F13=0,"",калькулятор!F13)</f>
        <v/>
      </c>
      <c r="G11" s="61" t="str">
        <f>IF(калькулятор!I13=0,"",калькулятор!I13)</f>
        <v/>
      </c>
      <c r="H11" s="61">
        <f>данные!AE9</f>
        <v>0</v>
      </c>
      <c r="I11" s="61">
        <f>данные!AF9</f>
        <v>0</v>
      </c>
      <c r="J11" s="61">
        <f>данные!AC9</f>
        <v>0</v>
      </c>
      <c r="K11" s="61">
        <f>данные!AD9</f>
        <v>0</v>
      </c>
      <c r="L11" s="63" t="str">
        <f>IFERROR(Таблица6[[#This Row],[тек цены -10%]]/Таблица6[[#This Row],[кол-во]],"")</f>
        <v/>
      </c>
    </row>
    <row r="12" spans="3:14">
      <c r="C12" s="54">
        <f>IF(калькулятор!C14=0,"",калькулятор!C14)</f>
        <v>8</v>
      </c>
      <c r="D12" s="35" t="str">
        <f>IF(калькулятор!D14=0,"",калькулятор!D14)</f>
        <v/>
      </c>
      <c r="E12" s="35" t="str">
        <f>IF(калькулятор!E14=0,"",калькулятор!E14)</f>
        <v/>
      </c>
      <c r="F12" s="35" t="str">
        <f>IF(калькулятор!F14=0,"",калькулятор!F14)</f>
        <v/>
      </c>
      <c r="G12" s="61" t="str">
        <f>IF(калькулятор!I14=0,"",калькулятор!I14)</f>
        <v/>
      </c>
      <c r="H12" s="61">
        <f>данные!AE10</f>
        <v>0</v>
      </c>
      <c r="I12" s="61">
        <f>данные!AF10</f>
        <v>0</v>
      </c>
      <c r="J12" s="61">
        <f>данные!AC10</f>
        <v>0</v>
      </c>
      <c r="K12" s="61">
        <f>данные!AD10</f>
        <v>0</v>
      </c>
      <c r="L12" s="63" t="str">
        <f>IFERROR(Таблица6[[#This Row],[тек цены -10%]]/Таблица6[[#This Row],[кол-во]],"")</f>
        <v/>
      </c>
    </row>
    <row r="13" spans="3:14">
      <c r="C13" s="54">
        <f>IF(калькулятор!C15=0,"",калькулятор!C15)</f>
        <v>9</v>
      </c>
      <c r="D13" s="35" t="str">
        <f>IF(калькулятор!D15=0,"",калькулятор!D15)</f>
        <v/>
      </c>
      <c r="E13" s="35" t="str">
        <f>IF(калькулятор!E15=0,"",калькулятор!E15)</f>
        <v/>
      </c>
      <c r="F13" s="35" t="str">
        <f>IF(калькулятор!F15=0,"",калькулятор!F15)</f>
        <v/>
      </c>
      <c r="G13" s="61" t="str">
        <f>IF(калькулятор!I15=0,"",калькулятор!I15)</f>
        <v/>
      </c>
      <c r="H13" s="61">
        <f>данные!AE11</f>
        <v>0</v>
      </c>
      <c r="I13" s="61">
        <f>данные!AF11</f>
        <v>0</v>
      </c>
      <c r="J13" s="61">
        <f>данные!AC11</f>
        <v>0</v>
      </c>
      <c r="K13" s="61">
        <f>данные!AD11</f>
        <v>0</v>
      </c>
      <c r="L13" s="63" t="str">
        <f>IFERROR(Таблица6[[#This Row],[тек цены -10%]]/Таблица6[[#This Row],[кол-во]],"")</f>
        <v/>
      </c>
    </row>
    <row r="14" spans="3:14">
      <c r="C14" s="54">
        <f>IF(калькулятор!C16=0,"",калькулятор!C16)</f>
        <v>10</v>
      </c>
      <c r="D14" s="35" t="str">
        <f>IF(калькулятор!D16=0,"",калькулятор!D16)</f>
        <v/>
      </c>
      <c r="E14" s="35" t="str">
        <f>IF(калькулятор!E16=0,"",калькулятор!E16)</f>
        <v/>
      </c>
      <c r="F14" s="35" t="str">
        <f>IF(калькулятор!F16=0,"",калькулятор!F16)</f>
        <v/>
      </c>
      <c r="G14" s="61" t="str">
        <f>IF(калькулятор!I16=0,"",калькулятор!I16)</f>
        <v/>
      </c>
      <c r="H14" s="61">
        <f>данные!AE12</f>
        <v>0</v>
      </c>
      <c r="I14" s="61">
        <f>данные!AF12</f>
        <v>0</v>
      </c>
      <c r="J14" s="61">
        <f>данные!AC12</f>
        <v>0</v>
      </c>
      <c r="K14" s="61">
        <f>данные!AD12</f>
        <v>0</v>
      </c>
      <c r="L14" s="63" t="str">
        <f>IFERROR(Таблица6[[#This Row],[тек цены -10%]]/Таблица6[[#This Row],[кол-во]],"")</f>
        <v/>
      </c>
    </row>
    <row r="15" spans="3:14">
      <c r="C15" s="54">
        <f>IF(калькулятор!C17=0,"",калькулятор!C17)</f>
        <v>11</v>
      </c>
      <c r="D15" s="35" t="str">
        <f>IF(калькулятор!D17=0,"",калькулятор!D17)</f>
        <v/>
      </c>
      <c r="E15" s="35" t="str">
        <f>IF(калькулятор!E17=0,"",калькулятор!E17)</f>
        <v/>
      </c>
      <c r="F15" s="35" t="str">
        <f>IF(калькулятор!F17=0,"",калькулятор!F17)</f>
        <v/>
      </c>
      <c r="G15" s="61" t="str">
        <f>IF(калькулятор!I17=0,"",калькулятор!I17)</f>
        <v/>
      </c>
      <c r="H15" s="61">
        <f>данные!AE13</f>
        <v>0</v>
      </c>
      <c r="I15" s="61">
        <f>данные!AF13</f>
        <v>0</v>
      </c>
      <c r="J15" s="61">
        <f>данные!AC13</f>
        <v>0</v>
      </c>
      <c r="K15" s="61">
        <f>данные!AD13</f>
        <v>0</v>
      </c>
      <c r="L15" s="63" t="str">
        <f>IFERROR(Таблица6[[#This Row],[тек цены -10%]]/Таблица6[[#This Row],[кол-во]],"")</f>
        <v/>
      </c>
    </row>
    <row r="16" spans="3:14">
      <c r="C16" s="54">
        <f>IF(калькулятор!C18=0,"",калькулятор!C18)</f>
        <v>12</v>
      </c>
      <c r="D16" s="35" t="str">
        <f>IF(калькулятор!D18=0,"",калькулятор!D18)</f>
        <v/>
      </c>
      <c r="E16" s="35" t="str">
        <f>IF(калькулятор!E18=0,"",калькулятор!E18)</f>
        <v/>
      </c>
      <c r="F16" s="35" t="str">
        <f>IF(калькулятор!F18=0,"",калькулятор!F18)</f>
        <v/>
      </c>
      <c r="G16" s="61" t="str">
        <f>IF(калькулятор!I18=0,"",калькулятор!I18)</f>
        <v/>
      </c>
      <c r="H16" s="61">
        <f>данные!AE14</f>
        <v>0</v>
      </c>
      <c r="I16" s="61">
        <f>данные!AF14</f>
        <v>0</v>
      </c>
      <c r="J16" s="61">
        <f>данные!AC14</f>
        <v>0</v>
      </c>
      <c r="K16" s="61">
        <f>данные!AD14</f>
        <v>0</v>
      </c>
      <c r="L16" s="63" t="str">
        <f>IFERROR(Таблица6[[#This Row],[тек цены -10%]]/Таблица6[[#This Row],[кол-во]],"")</f>
        <v/>
      </c>
    </row>
    <row r="17" spans="3:12">
      <c r="C17" s="54">
        <f>IF(калькулятор!C19=0,"",калькулятор!C19)</f>
        <v>13</v>
      </c>
      <c r="D17" s="35" t="str">
        <f>IF(калькулятор!D19=0,"",калькулятор!D19)</f>
        <v/>
      </c>
      <c r="E17" s="35" t="str">
        <f>IF(калькулятор!E19=0,"",калькулятор!E19)</f>
        <v/>
      </c>
      <c r="F17" s="35" t="str">
        <f>IF(калькулятор!F19=0,"",калькулятор!F19)</f>
        <v/>
      </c>
      <c r="G17" s="61" t="str">
        <f>IF(калькулятор!I19=0,"",калькулятор!I19)</f>
        <v/>
      </c>
      <c r="H17" s="61">
        <f>данные!AE15</f>
        <v>0</v>
      </c>
      <c r="I17" s="61">
        <f>данные!AF15</f>
        <v>0</v>
      </c>
      <c r="J17" s="61">
        <f>данные!AC15</f>
        <v>0</v>
      </c>
      <c r="K17" s="61">
        <f>данные!AD15</f>
        <v>0</v>
      </c>
      <c r="L17" s="63" t="str">
        <f>IFERROR(Таблица6[[#This Row],[тек цены -10%]]/Таблица6[[#This Row],[кол-во]],"")</f>
        <v/>
      </c>
    </row>
    <row r="18" spans="3:12">
      <c r="C18" s="54">
        <f>IF(калькулятор!C20=0,"",калькулятор!C20)</f>
        <v>14</v>
      </c>
      <c r="D18" s="35" t="str">
        <f>IF(калькулятор!D20=0,"",калькулятор!D20)</f>
        <v/>
      </c>
      <c r="E18" s="35" t="str">
        <f>IF(калькулятор!E20=0,"",калькулятор!E20)</f>
        <v/>
      </c>
      <c r="F18" s="35" t="str">
        <f>IF(калькулятор!F20=0,"",калькулятор!F20)</f>
        <v/>
      </c>
      <c r="G18" s="61" t="str">
        <f>IF(калькулятор!I20=0,"",калькулятор!I20)</f>
        <v/>
      </c>
      <c r="H18" s="61">
        <f>данные!AE16</f>
        <v>0</v>
      </c>
      <c r="I18" s="61">
        <f>данные!AF16</f>
        <v>0</v>
      </c>
      <c r="J18" s="61">
        <f>данные!AC16</f>
        <v>0</v>
      </c>
      <c r="K18" s="61">
        <f>данные!AD16</f>
        <v>0</v>
      </c>
      <c r="L18" s="63" t="str">
        <f>IFERROR(Таблица6[[#This Row],[тек цены -10%]]/Таблица6[[#This Row],[кол-во]],"")</f>
        <v/>
      </c>
    </row>
    <row r="19" spans="3:12">
      <c r="C19" s="54">
        <f>IF(калькулятор!C21=0,"",калькулятор!C21)</f>
        <v>15</v>
      </c>
      <c r="D19" s="35" t="str">
        <f>IF(калькулятор!D21=0,"",калькулятор!D21)</f>
        <v/>
      </c>
      <c r="E19" s="35" t="str">
        <f>IF(калькулятор!E21=0,"",калькулятор!E21)</f>
        <v/>
      </c>
      <c r="F19" s="35" t="str">
        <f>IF(калькулятор!F21=0,"",калькулятор!F21)</f>
        <v/>
      </c>
      <c r="G19" s="61" t="str">
        <f>IF(калькулятор!I21=0,"",калькулятор!I21)</f>
        <v/>
      </c>
      <c r="H19" s="61">
        <f>данные!AE17</f>
        <v>0</v>
      </c>
      <c r="I19" s="61">
        <f>данные!AF17</f>
        <v>0</v>
      </c>
      <c r="J19" s="61">
        <f>данные!AC17</f>
        <v>0</v>
      </c>
      <c r="K19" s="61">
        <f>данные!AD17</f>
        <v>0</v>
      </c>
      <c r="L19" s="63" t="str">
        <f>IFERROR(Таблица6[[#This Row],[тек цены -10%]]/Таблица6[[#This Row],[кол-во]],"")</f>
        <v/>
      </c>
    </row>
    <row r="20" spans="3:12">
      <c r="C20" s="54">
        <f>IF(калькулятор!C22=0,"",калькулятор!C22)</f>
        <v>16</v>
      </c>
      <c r="D20" s="35" t="str">
        <f>IF(калькулятор!D22=0,"",калькулятор!D22)</f>
        <v/>
      </c>
      <c r="E20" s="35" t="str">
        <f>IF(калькулятор!E22=0,"",калькулятор!E22)</f>
        <v/>
      </c>
      <c r="F20" s="35" t="str">
        <f>IF(калькулятор!F22=0,"",калькулятор!F22)</f>
        <v/>
      </c>
      <c r="G20" s="61" t="str">
        <f>IF(калькулятор!I22=0,"",калькулятор!I22)</f>
        <v/>
      </c>
      <c r="H20" s="61">
        <f>данные!AE18</f>
        <v>0</v>
      </c>
      <c r="I20" s="61">
        <f>данные!AF18</f>
        <v>0</v>
      </c>
      <c r="J20" s="61">
        <f>данные!AC18</f>
        <v>0</v>
      </c>
      <c r="K20" s="61">
        <f>данные!AD18</f>
        <v>0</v>
      </c>
      <c r="L20" s="63" t="str">
        <f>IFERROR(Таблица6[[#This Row],[тек цены -10%]]/Таблица6[[#This Row],[кол-во]],"")</f>
        <v/>
      </c>
    </row>
    <row r="21" spans="3:12">
      <c r="C21" s="54">
        <f>IF(калькулятор!C23=0,"",калькулятор!C23)</f>
        <v>17</v>
      </c>
      <c r="D21" s="35" t="str">
        <f>IF(калькулятор!D23=0,"",калькулятор!D23)</f>
        <v/>
      </c>
      <c r="E21" s="35" t="str">
        <f>IF(калькулятор!E23=0,"",калькулятор!E23)</f>
        <v/>
      </c>
      <c r="F21" s="35" t="str">
        <f>IF(калькулятор!F23=0,"",калькулятор!F23)</f>
        <v/>
      </c>
      <c r="G21" s="61" t="str">
        <f>IF(калькулятор!I23=0,"",калькулятор!I23)</f>
        <v/>
      </c>
      <c r="H21" s="61">
        <f>данные!AE19</f>
        <v>0</v>
      </c>
      <c r="I21" s="61">
        <f>данные!AF19</f>
        <v>0</v>
      </c>
      <c r="J21" s="61">
        <f>данные!AC19</f>
        <v>0</v>
      </c>
      <c r="K21" s="61">
        <f>данные!AD19</f>
        <v>0</v>
      </c>
      <c r="L21" s="63" t="str">
        <f>IFERROR(Таблица6[[#This Row],[тек цены -10%]]/Таблица6[[#This Row],[кол-во]],"")</f>
        <v/>
      </c>
    </row>
    <row r="22" spans="3:12">
      <c r="C22" s="54">
        <f>IF(калькулятор!C24=0,"",калькулятор!C24)</f>
        <v>18</v>
      </c>
      <c r="D22" s="35" t="str">
        <f>IF(калькулятор!D24=0,"",калькулятор!D24)</f>
        <v/>
      </c>
      <c r="E22" s="35" t="str">
        <f>IF(калькулятор!E24=0,"",калькулятор!E24)</f>
        <v/>
      </c>
      <c r="F22" s="35" t="str">
        <f>IF(калькулятор!F24=0,"",калькулятор!F24)</f>
        <v/>
      </c>
      <c r="G22" s="61" t="str">
        <f>IF(калькулятор!I24=0,"",калькулятор!I24)</f>
        <v/>
      </c>
      <c r="H22" s="61">
        <f>данные!AE20</f>
        <v>0</v>
      </c>
      <c r="I22" s="61">
        <f>данные!AF20</f>
        <v>0</v>
      </c>
      <c r="J22" s="61">
        <f>данные!AC20</f>
        <v>0</v>
      </c>
      <c r="K22" s="61">
        <f>данные!AD20</f>
        <v>0</v>
      </c>
      <c r="L22" s="63" t="str">
        <f>IFERROR(Таблица6[[#This Row],[тек цены -10%]]/Таблица6[[#This Row],[кол-во]],"")</f>
        <v/>
      </c>
    </row>
    <row r="23" spans="3:12">
      <c r="C23" s="54">
        <f>IF(калькулятор!C25=0,"",калькулятор!C25)</f>
        <v>19</v>
      </c>
      <c r="D23" s="35" t="str">
        <f>IF(калькулятор!D25=0,"",калькулятор!D25)</f>
        <v/>
      </c>
      <c r="E23" s="35" t="str">
        <f>IF(калькулятор!E25=0,"",калькулятор!E25)</f>
        <v/>
      </c>
      <c r="F23" s="35" t="str">
        <f>IF(калькулятор!F25=0,"",калькулятор!F25)</f>
        <v/>
      </c>
      <c r="G23" s="61" t="str">
        <f>IF(калькулятор!I25=0,"",калькулятор!I25)</f>
        <v/>
      </c>
      <c r="H23" s="61">
        <f>данные!AE21</f>
        <v>0</v>
      </c>
      <c r="I23" s="61">
        <f>данные!AF21</f>
        <v>0</v>
      </c>
      <c r="J23" s="61">
        <f>данные!AC21</f>
        <v>0</v>
      </c>
      <c r="K23" s="61">
        <f>данные!AD21</f>
        <v>0</v>
      </c>
      <c r="L23" s="63" t="str">
        <f>IFERROR(Таблица6[[#This Row],[тек цены -10%]]/Таблица6[[#This Row],[кол-во]],"")</f>
        <v/>
      </c>
    </row>
    <row r="24" spans="3:12">
      <c r="C24" s="54">
        <f>IF(калькулятор!C26=0,"",калькулятор!C26)</f>
        <v>20</v>
      </c>
      <c r="D24" s="35" t="str">
        <f>IF(калькулятор!D26=0,"",калькулятор!D26)</f>
        <v/>
      </c>
      <c r="E24" s="35" t="str">
        <f>IF(калькулятор!E26=0,"",калькулятор!E26)</f>
        <v/>
      </c>
      <c r="F24" s="35" t="str">
        <f>IF(калькулятор!F26=0,"",калькулятор!F26)</f>
        <v/>
      </c>
      <c r="G24" s="61" t="str">
        <f>IF(калькулятор!I26=0,"",калькулятор!I26)</f>
        <v/>
      </c>
      <c r="H24" s="61">
        <f>данные!AE22</f>
        <v>0</v>
      </c>
      <c r="I24" s="61">
        <f>данные!AF22</f>
        <v>0</v>
      </c>
      <c r="J24" s="61">
        <f>данные!AC22</f>
        <v>0</v>
      </c>
      <c r="K24" s="61">
        <f>данные!AD22</f>
        <v>0</v>
      </c>
      <c r="L24" s="63" t="str">
        <f>IFERROR(Таблица6[[#This Row],[тек цены -10%]]/Таблица6[[#This Row],[кол-во]],"")</f>
        <v/>
      </c>
    </row>
    <row r="25" spans="3:12">
      <c r="C25" s="54">
        <f>IF(калькулятор!C27=0,"",калькулятор!C27)</f>
        <v>21</v>
      </c>
      <c r="D25" s="35" t="str">
        <f>IF(калькулятор!D27=0,"",калькулятор!D27)</f>
        <v/>
      </c>
      <c r="E25" s="35" t="str">
        <f>IF(калькулятор!E27=0,"",калькулятор!E27)</f>
        <v/>
      </c>
      <c r="F25" s="35" t="str">
        <f>IF(калькулятор!F27=0,"",калькулятор!F27)</f>
        <v/>
      </c>
      <c r="G25" s="61" t="str">
        <f>IF(калькулятор!I27=0,"",калькулятор!I27)</f>
        <v/>
      </c>
      <c r="H25" s="61">
        <f>данные!AE23</f>
        <v>0</v>
      </c>
      <c r="I25" s="61">
        <f>данные!AF23</f>
        <v>0</v>
      </c>
      <c r="J25" s="61">
        <f>данные!AC23</f>
        <v>0</v>
      </c>
      <c r="K25" s="61">
        <f>данные!AD23</f>
        <v>0</v>
      </c>
      <c r="L25" s="63" t="str">
        <f>IFERROR(Таблица6[[#This Row],[тек цены -10%]]/Таблица6[[#This Row],[кол-во]],"")</f>
        <v/>
      </c>
    </row>
    <row r="26" spans="3:12">
      <c r="C26" s="54">
        <f>IF(калькулятор!C28=0,"",калькулятор!C28)</f>
        <v>22</v>
      </c>
      <c r="D26" s="35" t="str">
        <f>IF(калькулятор!D28=0,"",калькулятор!D28)</f>
        <v/>
      </c>
      <c r="E26" s="35" t="str">
        <f>IF(калькулятор!E28=0,"",калькулятор!E28)</f>
        <v/>
      </c>
      <c r="F26" s="35" t="str">
        <f>IF(калькулятор!F28=0,"",калькулятор!F28)</f>
        <v/>
      </c>
      <c r="G26" s="61" t="str">
        <f>IF(калькулятор!I28=0,"",калькулятор!I28)</f>
        <v/>
      </c>
      <c r="H26" s="61">
        <f>данные!AE24</f>
        <v>0</v>
      </c>
      <c r="I26" s="61">
        <f>данные!AF24</f>
        <v>0</v>
      </c>
      <c r="J26" s="61">
        <f>данные!AC24</f>
        <v>0</v>
      </c>
      <c r="K26" s="61">
        <f>данные!AD24</f>
        <v>0</v>
      </c>
      <c r="L26" s="63" t="str">
        <f>IFERROR(Таблица6[[#This Row],[тек цены -10%]]/Таблица6[[#This Row],[кол-во]],"")</f>
        <v/>
      </c>
    </row>
    <row r="27" spans="3:12">
      <c r="C27" s="54">
        <f>IF(калькулятор!C29=0,"",калькулятор!C29)</f>
        <v>23</v>
      </c>
      <c r="D27" s="35" t="str">
        <f>IF(калькулятор!D29=0,"",калькулятор!D29)</f>
        <v/>
      </c>
      <c r="E27" s="35" t="str">
        <f>IF(калькулятор!E29=0,"",калькулятор!E29)</f>
        <v/>
      </c>
      <c r="F27" s="35" t="str">
        <f>IF(калькулятор!F29=0,"",калькулятор!F29)</f>
        <v/>
      </c>
      <c r="G27" s="61" t="str">
        <f>IF(калькулятор!I29=0,"",калькулятор!I29)</f>
        <v/>
      </c>
      <c r="H27" s="61">
        <f>данные!AE25</f>
        <v>0</v>
      </c>
      <c r="I27" s="61">
        <f>данные!AF25</f>
        <v>0</v>
      </c>
      <c r="J27" s="61">
        <f>данные!AC25</f>
        <v>0</v>
      </c>
      <c r="K27" s="61">
        <f>данные!AD25</f>
        <v>0</v>
      </c>
      <c r="L27" s="63" t="str">
        <f>IFERROR(Таблица6[[#This Row],[тек цены -10%]]/Таблица6[[#This Row],[кол-во]],"")</f>
        <v/>
      </c>
    </row>
    <row r="28" spans="3:12">
      <c r="C28" s="54">
        <f>IF(калькулятор!C30=0,"",калькулятор!C30)</f>
        <v>24</v>
      </c>
      <c r="D28" s="35" t="str">
        <f>IF(калькулятор!D30=0,"",калькулятор!D30)</f>
        <v/>
      </c>
      <c r="E28" s="35" t="str">
        <f>IF(калькулятор!E30=0,"",калькулятор!E30)</f>
        <v/>
      </c>
      <c r="F28" s="35" t="str">
        <f>IF(калькулятор!F30=0,"",калькулятор!F30)</f>
        <v/>
      </c>
      <c r="G28" s="61" t="str">
        <f>IF(калькулятор!I30=0,"",калькулятор!I30)</f>
        <v/>
      </c>
      <c r="H28" s="61">
        <f>данные!AE26</f>
        <v>0</v>
      </c>
      <c r="I28" s="61">
        <f>данные!AF26</f>
        <v>0</v>
      </c>
      <c r="J28" s="61">
        <f>данные!AC26</f>
        <v>0</v>
      </c>
      <c r="K28" s="61">
        <f>данные!AD26</f>
        <v>0</v>
      </c>
      <c r="L28" s="63" t="str">
        <f>IFERROR(Таблица6[[#This Row],[тек цены -10%]]/Таблица6[[#This Row],[кол-во]],"")</f>
        <v/>
      </c>
    </row>
    <row r="29" spans="3:12">
      <c r="C29" s="54">
        <f>IF(калькулятор!C31=0,"",калькулятор!C31)</f>
        <v>25</v>
      </c>
      <c r="D29" s="35" t="str">
        <f>IF(калькулятор!D31=0,"",калькулятор!D31)</f>
        <v/>
      </c>
      <c r="E29" s="35" t="str">
        <f>IF(калькулятор!E31=0,"",калькулятор!E31)</f>
        <v/>
      </c>
      <c r="F29" s="35" t="str">
        <f>IF(калькулятор!F31=0,"",калькулятор!F31)</f>
        <v/>
      </c>
      <c r="G29" s="61" t="str">
        <f>IF(калькулятор!I31=0,"",калькулятор!I31)</f>
        <v/>
      </c>
      <c r="H29" s="61">
        <f>данные!AE27</f>
        <v>0</v>
      </c>
      <c r="I29" s="61">
        <f>данные!AF27</f>
        <v>0</v>
      </c>
      <c r="J29" s="61">
        <f>данные!AC27</f>
        <v>0</v>
      </c>
      <c r="K29" s="61">
        <f>данные!AD27</f>
        <v>0</v>
      </c>
      <c r="L29" s="63" t="str">
        <f>IFERROR(Таблица6[[#This Row],[тек цены -10%]]/Таблица6[[#This Row],[кол-во]],"")</f>
        <v/>
      </c>
    </row>
    <row r="30" spans="3:12">
      <c r="C30" s="54">
        <f>IF(калькулятор!C32=0,"",калькулятор!C32)</f>
        <v>26</v>
      </c>
      <c r="D30" s="35" t="str">
        <f>IF(калькулятор!D32=0,"",калькулятор!D32)</f>
        <v/>
      </c>
      <c r="E30" s="35" t="str">
        <f>IF(калькулятор!E32=0,"",калькулятор!E32)</f>
        <v/>
      </c>
      <c r="F30" s="35" t="str">
        <f>IF(калькулятор!F32=0,"",калькулятор!F32)</f>
        <v/>
      </c>
      <c r="G30" s="61" t="str">
        <f>IF(калькулятор!I32=0,"",калькулятор!I32)</f>
        <v/>
      </c>
      <c r="H30" s="61">
        <f>данные!AE28</f>
        <v>0</v>
      </c>
      <c r="I30" s="61">
        <f>данные!AF28</f>
        <v>0</v>
      </c>
      <c r="J30" s="61">
        <f>данные!AC28</f>
        <v>0</v>
      </c>
      <c r="K30" s="61">
        <f>данные!AD28</f>
        <v>0</v>
      </c>
      <c r="L30" s="63" t="str">
        <f>IFERROR(Таблица6[[#This Row],[тек цены -10%]]/Таблица6[[#This Row],[кол-во]],"")</f>
        <v/>
      </c>
    </row>
    <row r="31" spans="3:12">
      <c r="C31" s="54">
        <f>IF(калькулятор!C33=0,"",калькулятор!C33)</f>
        <v>27</v>
      </c>
      <c r="D31" s="35" t="str">
        <f>IF(калькулятор!D33=0,"",калькулятор!D33)</f>
        <v/>
      </c>
      <c r="E31" s="35" t="str">
        <f>IF(калькулятор!E33=0,"",калькулятор!E33)</f>
        <v/>
      </c>
      <c r="F31" s="35" t="str">
        <f>IF(калькулятор!F33=0,"",калькулятор!F33)</f>
        <v/>
      </c>
      <c r="G31" s="61" t="str">
        <f>IF(калькулятор!I33=0,"",калькулятор!I33)</f>
        <v/>
      </c>
      <c r="H31" s="61">
        <f>данные!AE29</f>
        <v>0</v>
      </c>
      <c r="I31" s="61">
        <f>данные!AF29</f>
        <v>0</v>
      </c>
      <c r="J31" s="61">
        <f>данные!AC29</f>
        <v>0</v>
      </c>
      <c r="K31" s="61">
        <f>данные!AD29</f>
        <v>0</v>
      </c>
      <c r="L31" s="63" t="str">
        <f>IFERROR(Таблица6[[#This Row],[тек цены -10%]]/Таблица6[[#This Row],[кол-во]],"")</f>
        <v/>
      </c>
    </row>
    <row r="32" spans="3:12">
      <c r="C32" s="54">
        <f>IF(калькулятор!C34=0,"",калькулятор!C34)</f>
        <v>28</v>
      </c>
      <c r="D32" s="35" t="str">
        <f>IF(калькулятор!D34=0,"",калькулятор!D34)</f>
        <v/>
      </c>
      <c r="E32" s="35" t="str">
        <f>IF(калькулятор!E34=0,"",калькулятор!E34)</f>
        <v/>
      </c>
      <c r="F32" s="35" t="str">
        <f>IF(калькулятор!F34=0,"",калькулятор!F34)</f>
        <v/>
      </c>
      <c r="G32" s="61" t="str">
        <f>IF(калькулятор!I34=0,"",калькулятор!I34)</f>
        <v/>
      </c>
      <c r="H32" s="61">
        <f>данные!AE30</f>
        <v>0</v>
      </c>
      <c r="I32" s="61">
        <f>данные!AF30</f>
        <v>0</v>
      </c>
      <c r="J32" s="61">
        <f>данные!AC30</f>
        <v>0</v>
      </c>
      <c r="K32" s="61">
        <f>данные!AD30</f>
        <v>0</v>
      </c>
      <c r="L32" s="63" t="str">
        <f>IFERROR(Таблица6[[#This Row],[тек цены -10%]]/Таблица6[[#This Row],[кол-во]],"")</f>
        <v/>
      </c>
    </row>
    <row r="33" spans="3:12">
      <c r="C33" s="54">
        <f>IF(калькулятор!C35=0,"",калькулятор!C35)</f>
        <v>29</v>
      </c>
      <c r="D33" s="35" t="str">
        <f>IF(калькулятор!D35=0,"",калькулятор!D35)</f>
        <v/>
      </c>
      <c r="E33" s="35" t="str">
        <f>IF(калькулятор!E35=0,"",калькулятор!E35)</f>
        <v/>
      </c>
      <c r="F33" s="35" t="str">
        <f>IF(калькулятор!F35=0,"",калькулятор!F35)</f>
        <v/>
      </c>
      <c r="G33" s="61" t="str">
        <f>IF(калькулятор!I35=0,"",калькулятор!I35)</f>
        <v/>
      </c>
      <c r="H33" s="61">
        <f>данные!AE31</f>
        <v>0</v>
      </c>
      <c r="I33" s="61">
        <f>данные!AF31</f>
        <v>0</v>
      </c>
      <c r="J33" s="61">
        <f>данные!AC31</f>
        <v>0</v>
      </c>
      <c r="K33" s="61">
        <f>данные!AD31</f>
        <v>0</v>
      </c>
      <c r="L33" s="63" t="str">
        <f>IFERROR(Таблица6[[#This Row],[тек цены -10%]]/Таблица6[[#This Row],[кол-во]],"")</f>
        <v/>
      </c>
    </row>
    <row r="34" spans="3:12">
      <c r="C34" s="54">
        <f>IF(калькулятор!C36=0,"",калькулятор!C36)</f>
        <v>30</v>
      </c>
      <c r="D34" s="35" t="str">
        <f>IF(калькулятор!D36=0,"",калькулятор!D36)</f>
        <v/>
      </c>
      <c r="E34" s="35" t="str">
        <f>IF(калькулятор!E36=0,"",калькулятор!E36)</f>
        <v/>
      </c>
      <c r="F34" s="35" t="str">
        <f>IF(калькулятор!F36=0,"",калькулятор!F36)</f>
        <v/>
      </c>
      <c r="G34" s="61" t="str">
        <f>IF(калькулятор!I36=0,"",калькулятор!I36)</f>
        <v/>
      </c>
      <c r="H34" s="61">
        <f>данные!AE32</f>
        <v>0</v>
      </c>
      <c r="I34" s="61">
        <f>данные!AF32</f>
        <v>0</v>
      </c>
      <c r="J34" s="61">
        <f>данные!AC32</f>
        <v>0</v>
      </c>
      <c r="K34" s="61">
        <f>данные!AD32</f>
        <v>0</v>
      </c>
      <c r="L34" s="63" t="str">
        <f>IFERROR(Таблица6[[#This Row],[тек цены -10%]]/Таблица6[[#This Row],[кол-во]],"")</f>
        <v/>
      </c>
    </row>
    <row r="35" spans="3:12">
      <c r="C35" s="54">
        <f>IF(калькулятор!C37=0,"",калькулятор!C37)</f>
        <v>31</v>
      </c>
      <c r="D35" s="35" t="str">
        <f>IF(калькулятор!D37=0,"",калькулятор!D37)</f>
        <v/>
      </c>
      <c r="E35" s="35" t="str">
        <f>IF(калькулятор!E37=0,"",калькулятор!E37)</f>
        <v/>
      </c>
      <c r="F35" s="35" t="str">
        <f>IF(калькулятор!F37=0,"",калькулятор!F37)</f>
        <v/>
      </c>
      <c r="G35" s="61" t="str">
        <f>IF(калькулятор!I37=0,"",калькулятор!I37)</f>
        <v/>
      </c>
      <c r="H35" s="61">
        <f>данные!AE33</f>
        <v>0</v>
      </c>
      <c r="I35" s="61">
        <f>данные!AF33</f>
        <v>0</v>
      </c>
      <c r="J35" s="61">
        <f>данные!AC33</f>
        <v>0</v>
      </c>
      <c r="K35" s="61">
        <f>данные!AD33</f>
        <v>0</v>
      </c>
      <c r="L35" s="63" t="str">
        <f>IFERROR(Таблица6[[#This Row],[тек цены -10%]]/Таблица6[[#This Row],[кол-во]],"")</f>
        <v/>
      </c>
    </row>
    <row r="36" spans="3:12">
      <c r="C36" s="54">
        <f>IF(калькулятор!C38=0,"",калькулятор!C38)</f>
        <v>32</v>
      </c>
      <c r="D36" s="35" t="str">
        <f>IF(калькулятор!D38=0,"",калькулятор!D38)</f>
        <v/>
      </c>
      <c r="E36" s="35" t="str">
        <f>IF(калькулятор!E38=0,"",калькулятор!E38)</f>
        <v/>
      </c>
      <c r="F36" s="35" t="str">
        <f>IF(калькулятор!F38=0,"",калькулятор!F38)</f>
        <v/>
      </c>
      <c r="G36" s="61" t="str">
        <f>IF(калькулятор!I38=0,"",калькулятор!I38)</f>
        <v/>
      </c>
      <c r="H36" s="61">
        <f>данные!AE34</f>
        <v>0</v>
      </c>
      <c r="I36" s="61">
        <f>данные!AF34</f>
        <v>0</v>
      </c>
      <c r="J36" s="61">
        <f>данные!AC34</f>
        <v>0</v>
      </c>
      <c r="K36" s="61">
        <f>данные!AD34</f>
        <v>0</v>
      </c>
      <c r="L36" s="63" t="str">
        <f>IFERROR(Таблица6[[#This Row],[тек цены -10%]]/Таблица6[[#This Row],[кол-во]],"")</f>
        <v/>
      </c>
    </row>
    <row r="37" spans="3:12">
      <c r="C37" s="54">
        <f>IF(калькулятор!C39=0,"",калькулятор!C39)</f>
        <v>33</v>
      </c>
      <c r="D37" s="35" t="str">
        <f>IF(калькулятор!D39=0,"",калькулятор!D39)</f>
        <v/>
      </c>
      <c r="E37" s="35" t="str">
        <f>IF(калькулятор!E39=0,"",калькулятор!E39)</f>
        <v/>
      </c>
      <c r="F37" s="35" t="str">
        <f>IF(калькулятор!F39=0,"",калькулятор!F39)</f>
        <v/>
      </c>
      <c r="G37" s="61" t="str">
        <f>IF(калькулятор!I39=0,"",калькулятор!I39)</f>
        <v/>
      </c>
      <c r="H37" s="61">
        <f>данные!AE35</f>
        <v>0</v>
      </c>
      <c r="I37" s="61">
        <f>данные!AF35</f>
        <v>0</v>
      </c>
      <c r="J37" s="61">
        <f>данные!AC35</f>
        <v>0</v>
      </c>
      <c r="K37" s="61">
        <f>данные!AD35</f>
        <v>0</v>
      </c>
      <c r="L37" s="63" t="str">
        <f>IFERROR(Таблица6[[#This Row],[тек цены -10%]]/Таблица6[[#This Row],[кол-во]],"")</f>
        <v/>
      </c>
    </row>
    <row r="38" spans="3:12">
      <c r="C38" s="54">
        <f>IF(калькулятор!C40=0,"",калькулятор!C40)</f>
        <v>34</v>
      </c>
      <c r="D38" s="35" t="str">
        <f>IF(калькулятор!D40=0,"",калькулятор!D40)</f>
        <v/>
      </c>
      <c r="E38" s="35" t="str">
        <f>IF(калькулятор!E40=0,"",калькулятор!E40)</f>
        <v/>
      </c>
      <c r="F38" s="35" t="str">
        <f>IF(калькулятор!F40=0,"",калькулятор!F40)</f>
        <v/>
      </c>
      <c r="G38" s="61" t="str">
        <f>IF(калькулятор!I40=0,"",калькулятор!I40)</f>
        <v/>
      </c>
      <c r="H38" s="61">
        <f>данные!AE36</f>
        <v>0</v>
      </c>
      <c r="I38" s="61">
        <f>данные!AF36</f>
        <v>0</v>
      </c>
      <c r="J38" s="61">
        <f>данные!AC36</f>
        <v>0</v>
      </c>
      <c r="K38" s="61">
        <f>данные!AD36</f>
        <v>0</v>
      </c>
      <c r="L38" s="63" t="str">
        <f>IFERROR(Таблица6[[#This Row],[тек цены -10%]]/Таблица6[[#This Row],[кол-во]],"")</f>
        <v/>
      </c>
    </row>
    <row r="39" spans="3:12">
      <c r="C39" s="54">
        <f>IF(калькулятор!C41=0,"",калькулятор!C41)</f>
        <v>35</v>
      </c>
      <c r="D39" s="35" t="str">
        <f>IF(калькулятор!D41=0,"",калькулятор!D41)</f>
        <v/>
      </c>
      <c r="E39" s="35" t="str">
        <f>IF(калькулятор!E41=0,"",калькулятор!E41)</f>
        <v/>
      </c>
      <c r="F39" s="35" t="str">
        <f>IF(калькулятор!F41=0,"",калькулятор!F41)</f>
        <v/>
      </c>
      <c r="G39" s="61" t="str">
        <f>IF(калькулятор!I41=0,"",калькулятор!I41)</f>
        <v/>
      </c>
      <c r="H39" s="61">
        <f>данные!AE37</f>
        <v>0</v>
      </c>
      <c r="I39" s="61">
        <f>данные!AF37</f>
        <v>0</v>
      </c>
      <c r="J39" s="61">
        <f>данные!AC37</f>
        <v>0</v>
      </c>
      <c r="K39" s="61">
        <f>данные!AD37</f>
        <v>0</v>
      </c>
      <c r="L39" s="63" t="str">
        <f>IFERROR(Таблица6[[#This Row],[тек цены -10%]]/Таблица6[[#This Row],[кол-во]],"")</f>
        <v/>
      </c>
    </row>
    <row r="40" spans="3:12">
      <c r="C40" s="54">
        <f>IF(калькулятор!C42=0,"",калькулятор!C42)</f>
        <v>36</v>
      </c>
      <c r="D40" s="35" t="str">
        <f>IF(калькулятор!D42=0,"",калькулятор!D42)</f>
        <v/>
      </c>
      <c r="E40" s="35" t="str">
        <f>IF(калькулятор!E42=0,"",калькулятор!E42)</f>
        <v/>
      </c>
      <c r="F40" s="35" t="str">
        <f>IF(калькулятор!F42=0,"",калькулятор!F42)</f>
        <v/>
      </c>
      <c r="G40" s="61" t="str">
        <f>IF(калькулятор!I42=0,"",калькулятор!I42)</f>
        <v/>
      </c>
      <c r="H40" s="61">
        <f>данные!AE38</f>
        <v>0</v>
      </c>
      <c r="I40" s="61">
        <f>данные!AF38</f>
        <v>0</v>
      </c>
      <c r="J40" s="61">
        <f>данные!AC38</f>
        <v>0</v>
      </c>
      <c r="K40" s="61">
        <f>данные!AD38</f>
        <v>0</v>
      </c>
      <c r="L40" s="63" t="str">
        <f>IFERROR(Таблица6[[#This Row],[тек цены -10%]]/Таблица6[[#This Row],[кол-во]],"")</f>
        <v/>
      </c>
    </row>
    <row r="41" spans="3:12">
      <c r="C41" s="54">
        <f>IF(калькулятор!C43=0,"",калькулятор!C43)</f>
        <v>37</v>
      </c>
      <c r="D41" s="35" t="str">
        <f>IF(калькулятор!D43=0,"",калькулятор!D43)</f>
        <v/>
      </c>
      <c r="E41" s="35" t="str">
        <f>IF(калькулятор!E43=0,"",калькулятор!E43)</f>
        <v/>
      </c>
      <c r="F41" s="35" t="str">
        <f>IF(калькулятор!F43=0,"",калькулятор!F43)</f>
        <v/>
      </c>
      <c r="G41" s="61" t="str">
        <f>IF(калькулятор!I43=0,"",калькулятор!I43)</f>
        <v/>
      </c>
      <c r="H41" s="61">
        <f>данные!AE39</f>
        <v>0</v>
      </c>
      <c r="I41" s="61">
        <f>данные!AF39</f>
        <v>0</v>
      </c>
      <c r="J41" s="61">
        <f>данные!AC39</f>
        <v>0</v>
      </c>
      <c r="K41" s="61">
        <f>данные!AD39</f>
        <v>0</v>
      </c>
      <c r="L41" s="63" t="str">
        <f>IFERROR(Таблица6[[#This Row],[тек цены -10%]]/Таблица6[[#This Row],[кол-во]],"")</f>
        <v/>
      </c>
    </row>
    <row r="42" spans="3:12">
      <c r="C42" s="54">
        <f>IF(калькулятор!C44=0,"",калькулятор!C44)</f>
        <v>38</v>
      </c>
      <c r="D42" s="35" t="str">
        <f>IF(калькулятор!D44=0,"",калькулятор!D44)</f>
        <v/>
      </c>
      <c r="E42" s="35" t="str">
        <f>IF(калькулятор!E44=0,"",калькулятор!E44)</f>
        <v/>
      </c>
      <c r="F42" s="35" t="str">
        <f>IF(калькулятор!F44=0,"",калькулятор!F44)</f>
        <v/>
      </c>
      <c r="G42" s="61" t="str">
        <f>IF(калькулятор!I44=0,"",калькулятор!I44)</f>
        <v/>
      </c>
      <c r="H42" s="61">
        <f>данные!AE40</f>
        <v>0</v>
      </c>
      <c r="I42" s="61">
        <f>данные!AF40</f>
        <v>0</v>
      </c>
      <c r="J42" s="61">
        <f>данные!AC40</f>
        <v>0</v>
      </c>
      <c r="K42" s="61">
        <f>данные!AD40</f>
        <v>0</v>
      </c>
      <c r="L42" s="63" t="str">
        <f>IFERROR(Таблица6[[#This Row],[тек цены -10%]]/Таблица6[[#This Row],[кол-во]],"")</f>
        <v/>
      </c>
    </row>
    <row r="43" spans="3:12">
      <c r="C43" s="54">
        <f>IF(калькулятор!C45=0,"",калькулятор!C45)</f>
        <v>39</v>
      </c>
      <c r="D43" s="35" t="str">
        <f>IF(калькулятор!D45=0,"",калькулятор!D45)</f>
        <v/>
      </c>
      <c r="E43" s="35" t="str">
        <f>IF(калькулятор!E45=0,"",калькулятор!E45)</f>
        <v/>
      </c>
      <c r="F43" s="35" t="str">
        <f>IF(калькулятор!F45=0,"",калькулятор!F45)</f>
        <v/>
      </c>
      <c r="G43" s="61" t="str">
        <f>IF(калькулятор!I45=0,"",калькулятор!I45)</f>
        <v/>
      </c>
      <c r="H43" s="61">
        <f>данные!AE41</f>
        <v>0</v>
      </c>
      <c r="I43" s="61">
        <f>данные!AF41</f>
        <v>0</v>
      </c>
      <c r="J43" s="61">
        <f>данные!AC41</f>
        <v>0</v>
      </c>
      <c r="K43" s="61">
        <f>данные!AD41</f>
        <v>0</v>
      </c>
      <c r="L43" s="63" t="str">
        <f>IFERROR(Таблица6[[#This Row],[тек цены -10%]]/Таблица6[[#This Row],[кол-во]],"")</f>
        <v/>
      </c>
    </row>
    <row r="44" spans="3:12">
      <c r="C44" s="59">
        <f>IF(калькулятор!C46=0,"",калькулятор!C46)</f>
        <v>40</v>
      </c>
      <c r="D44" s="60" t="str">
        <f>IF(калькулятор!D46=0,"",калькулятор!D46)</f>
        <v/>
      </c>
      <c r="E44" s="60" t="str">
        <f>IF(калькулятор!E46=0,"",калькулятор!E46)</f>
        <v/>
      </c>
      <c r="F44" s="60" t="str">
        <f>IF(калькулятор!F46=0,"",калькулятор!F46)</f>
        <v/>
      </c>
      <c r="G44" s="62" t="str">
        <f>IF(калькулятор!I46=0,"",калькулятор!I46)</f>
        <v/>
      </c>
      <c r="H44" s="62">
        <f>данные!AE42</f>
        <v>0</v>
      </c>
      <c r="I44" s="62">
        <f>данные!AF42</f>
        <v>0</v>
      </c>
      <c r="J44" s="62">
        <f>данные!AC42</f>
        <v>0</v>
      </c>
      <c r="K44" s="62">
        <f>данные!AD42</f>
        <v>0</v>
      </c>
      <c r="L44" s="64" t="str">
        <f>IFERROR(Таблица6[[#This Row],[тек цены -10%]]/Таблица6[[#This Row],[кол-во]],"")</f>
        <v/>
      </c>
    </row>
    <row r="45" spans="3:12">
      <c r="C45" s="68" t="s">
        <v>68</v>
      </c>
      <c r="D45" s="69"/>
      <c r="E45" s="69"/>
      <c r="F45" s="70"/>
      <c r="G45" s="71"/>
      <c r="H45" s="73">
        <f>SUBTOTAL(109,[в базовых ценах])</f>
        <v>165.23177881249123</v>
      </c>
      <c r="I45" s="73">
        <f>SUBTOTAL(109,[в текущих ценах])</f>
        <v>887.37</v>
      </c>
      <c r="J45" s="73">
        <f>SUBTOTAL(109,[4 кв 2010])</f>
        <v>752.32152955468416</v>
      </c>
      <c r="K45" s="73">
        <f>SUBTOTAL(109,[тек цены -10%])</f>
        <v>845.04813350394852</v>
      </c>
      <c r="L45" s="72"/>
    </row>
  </sheetData>
  <sheetProtection password="BB5F" sheet="1" formatCells="0" formatColumns="0" formatRows="0" insertColumns="0" insertRows="0" insertHyperlinks="0" deleteColumns="0" deleteRows="0" autoFilter="0" pivotTables="0"/>
  <mergeCells count="1">
    <mergeCell ref="C2:L2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F11"/>
  <sheetViews>
    <sheetView workbookViewId="0">
      <selection activeCell="F1" sqref="F1:F2"/>
    </sheetView>
  </sheetViews>
  <sheetFormatPr defaultRowHeight="15"/>
  <cols>
    <col min="1" max="1" width="11" customWidth="1"/>
    <col min="2" max="2" width="14.28515625" customWidth="1"/>
  </cols>
  <sheetData>
    <row r="1" spans="1:6">
      <c r="A1" t="s">
        <v>33</v>
      </c>
      <c r="B1" t="s">
        <v>7</v>
      </c>
      <c r="D1" t="s">
        <v>18</v>
      </c>
      <c r="E1" t="s">
        <v>21</v>
      </c>
      <c r="F1" t="s">
        <v>36</v>
      </c>
    </row>
    <row r="2" spans="1:6">
      <c r="A2" t="s">
        <v>34</v>
      </c>
      <c r="B2" t="s">
        <v>8</v>
      </c>
      <c r="D2" t="s">
        <v>19</v>
      </c>
      <c r="E2" t="s">
        <v>22</v>
      </c>
      <c r="F2" t="s">
        <v>37</v>
      </c>
    </row>
    <row r="3" spans="1:6">
      <c r="A3" t="s">
        <v>35</v>
      </c>
      <c r="B3" t="s">
        <v>9</v>
      </c>
    </row>
    <row r="4" spans="1:6">
      <c r="B4" t="s">
        <v>10</v>
      </c>
    </row>
    <row r="5" spans="1:6">
      <c r="B5" t="s">
        <v>11</v>
      </c>
    </row>
    <row r="6" spans="1:6">
      <c r="B6" t="s">
        <v>12</v>
      </c>
    </row>
    <row r="7" spans="1:6">
      <c r="B7" t="s">
        <v>13</v>
      </c>
    </row>
    <row r="8" spans="1:6">
      <c r="B8" t="s">
        <v>14</v>
      </c>
    </row>
    <row r="9" spans="1:6">
      <c r="B9" t="s">
        <v>15</v>
      </c>
    </row>
    <row r="10" spans="1:6">
      <c r="B10" t="s">
        <v>16</v>
      </c>
    </row>
    <row r="11" spans="1:6">
      <c r="B1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C1:V135"/>
  <sheetViews>
    <sheetView topLeftCell="B1" zoomScale="85" zoomScaleNormal="85" workbookViewId="0">
      <selection activeCell="X20" sqref="X20"/>
    </sheetView>
  </sheetViews>
  <sheetFormatPr defaultRowHeight="15"/>
  <cols>
    <col min="3" max="3" width="16.42578125" bestFit="1" customWidth="1"/>
    <col min="4" max="4" width="10.85546875" customWidth="1"/>
    <col min="5" max="6" width="13.28515625" customWidth="1"/>
    <col min="7" max="8" width="12" customWidth="1"/>
    <col min="9" max="9" width="14.140625" customWidth="1"/>
    <col min="10" max="10" width="16.85546875" customWidth="1"/>
    <col min="11" max="11" width="10" customWidth="1"/>
    <col min="13" max="13" width="19.7109375" bestFit="1" customWidth="1"/>
    <col min="15" max="15" width="17.85546875" customWidth="1"/>
    <col min="16" max="16" width="11" customWidth="1"/>
    <col min="19" max="19" width="14.7109375" bestFit="1" customWidth="1"/>
  </cols>
  <sheetData>
    <row r="1" spans="3:22" ht="15.75" thickBot="1"/>
    <row r="2" spans="3:22" ht="15.75" thickBot="1">
      <c r="G2" s="80" t="s">
        <v>24</v>
      </c>
      <c r="H2" s="81"/>
      <c r="I2" s="81"/>
      <c r="J2" s="81"/>
      <c r="K2" s="82"/>
      <c r="L2" s="77" t="s">
        <v>25</v>
      </c>
      <c r="M2" s="78"/>
      <c r="N2" s="78"/>
      <c r="O2" s="78"/>
      <c r="P2" s="79"/>
      <c r="Q2" s="83" t="s">
        <v>43</v>
      </c>
      <c r="R2" s="81"/>
      <c r="S2" s="81"/>
      <c r="T2" s="81"/>
      <c r="U2" s="84"/>
    </row>
    <row r="3" spans="3:22">
      <c r="C3" s="2" t="s">
        <v>26</v>
      </c>
      <c r="D3" s="3" t="s">
        <v>23</v>
      </c>
      <c r="E3" s="4" t="s">
        <v>20</v>
      </c>
      <c r="F3" s="19" t="s">
        <v>0</v>
      </c>
      <c r="G3" s="18" t="s">
        <v>2</v>
      </c>
      <c r="H3" s="3" t="s">
        <v>3</v>
      </c>
      <c r="I3" s="3" t="s">
        <v>4</v>
      </c>
      <c r="J3" s="3" t="s">
        <v>5</v>
      </c>
      <c r="K3" s="12" t="s">
        <v>44</v>
      </c>
      <c r="L3" s="13" t="s">
        <v>27</v>
      </c>
      <c r="M3" s="1" t="s">
        <v>28</v>
      </c>
      <c r="N3" s="1" t="s">
        <v>29</v>
      </c>
      <c r="O3" s="1" t="s">
        <v>30</v>
      </c>
      <c r="P3" s="14" t="s">
        <v>69</v>
      </c>
      <c r="Q3" s="10" t="s">
        <v>39</v>
      </c>
      <c r="R3" s="11" t="s">
        <v>40</v>
      </c>
      <c r="S3" s="11" t="s">
        <v>41</v>
      </c>
      <c r="T3" s="11" t="s">
        <v>42</v>
      </c>
      <c r="U3" s="11" t="s">
        <v>70</v>
      </c>
      <c r="V3" s="11"/>
    </row>
    <row r="4" spans="3:22">
      <c r="C4" s="13" t="s">
        <v>7</v>
      </c>
      <c r="D4" s="1" t="s">
        <v>19</v>
      </c>
      <c r="E4" s="1" t="s">
        <v>21</v>
      </c>
      <c r="F4" s="14" t="s">
        <v>33</v>
      </c>
      <c r="G4" s="5">
        <v>3.13</v>
      </c>
      <c r="H4" s="5">
        <v>4.5199999999999996</v>
      </c>
      <c r="I4" s="5">
        <v>8.16</v>
      </c>
      <c r="J4" s="5">
        <v>3.27</v>
      </c>
      <c r="K4" s="5">
        <v>6.03</v>
      </c>
      <c r="L4" s="20">
        <f>Таблица2[[#This Row],[ПИР]]*0.9*1.082*1.075*1.073</f>
        <v>3.5157848791500004</v>
      </c>
      <c r="M4" s="5">
        <f>Таблица2[[#This Row],[СМР]]*0.9*1.082*1.075*1.073</f>
        <v>5.0771078765999986</v>
      </c>
      <c r="N4" s="5">
        <f>Таблица2[[#This Row],[ПНР]]*0.9*1.082*1.075*1.073</f>
        <v>9.1657522728000007</v>
      </c>
      <c r="O4" s="5">
        <f>Таблица2[[#This Row],[Оборудование]]*0.9*1.082*1.075*1.073</f>
        <v>3.6730404328500006</v>
      </c>
      <c r="P4" s="23">
        <f>Таблица2[[#This Row],[Прочие]]*0.9*1.082*1.075*1.073</f>
        <v>6.7732213486500008</v>
      </c>
      <c r="Q4" s="5">
        <v>3.58</v>
      </c>
      <c r="R4" s="7">
        <v>4.09</v>
      </c>
      <c r="S4" s="5">
        <v>10.01</v>
      </c>
      <c r="T4" s="5">
        <v>3.86</v>
      </c>
      <c r="U4" s="5">
        <v>7.61</v>
      </c>
    </row>
    <row r="5" spans="3:22">
      <c r="C5" s="13" t="s">
        <v>8</v>
      </c>
      <c r="D5" s="1" t="s">
        <v>19</v>
      </c>
      <c r="E5" s="1" t="s">
        <v>21</v>
      </c>
      <c r="F5" s="14" t="s">
        <v>33</v>
      </c>
      <c r="G5" s="5">
        <v>3.13</v>
      </c>
      <c r="H5" s="5">
        <v>4.7300000000000004</v>
      </c>
      <c r="I5" s="5">
        <v>8.59</v>
      </c>
      <c r="J5" s="5">
        <v>3.27</v>
      </c>
      <c r="K5" s="5">
        <v>6.03</v>
      </c>
      <c r="L5" s="20">
        <f>Таблица2[[#This Row],[ПИР]]*0.9*1.082*1.075*1.073</f>
        <v>3.5157848791500004</v>
      </c>
      <c r="M5" s="5">
        <f>Таблица2[[#This Row],[СМР]]*0.9*1.082*1.075*1.073</f>
        <v>5.3129912071500005</v>
      </c>
      <c r="N5" s="5">
        <f>Таблица2[[#This Row],[ПНР]]*0.9*1.082*1.075*1.073</f>
        <v>9.6487514734499999</v>
      </c>
      <c r="O5" s="5">
        <f>Таблица2[[#This Row],[Оборудование]]*0.9*1.082*1.075*1.073</f>
        <v>3.6730404328500006</v>
      </c>
      <c r="P5" s="23">
        <f>Таблица2[[#This Row],[Прочие]]*0.9*1.082*1.075*1.073</f>
        <v>6.7732213486500008</v>
      </c>
      <c r="Q5" s="5">
        <v>3.58</v>
      </c>
      <c r="R5" s="7">
        <v>3.56</v>
      </c>
      <c r="S5" s="5">
        <v>9.81</v>
      </c>
      <c r="T5" s="5">
        <v>3.86</v>
      </c>
      <c r="U5" s="5">
        <v>7.61</v>
      </c>
    </row>
    <row r="6" spans="3:22">
      <c r="C6" s="13" t="s">
        <v>9</v>
      </c>
      <c r="D6" s="1" t="s">
        <v>19</v>
      </c>
      <c r="E6" s="1" t="s">
        <v>21</v>
      </c>
      <c r="F6" s="14" t="s">
        <v>33</v>
      </c>
      <c r="G6" s="5">
        <v>3.13</v>
      </c>
      <c r="H6" s="5">
        <v>5.13</v>
      </c>
      <c r="I6" s="5">
        <v>9.27</v>
      </c>
      <c r="J6" s="5">
        <v>3.27</v>
      </c>
      <c r="K6" s="5">
        <v>6.03</v>
      </c>
      <c r="L6" s="20">
        <f>Таблица2[[#This Row],[ПИР]]*0.9*1.082*1.075*1.073</f>
        <v>3.5157848791500004</v>
      </c>
      <c r="M6" s="5">
        <f>Таблица2[[#This Row],[СМР]]*0.9*1.082*1.075*1.073</f>
        <v>5.7622927891500009</v>
      </c>
      <c r="N6" s="5">
        <f>Таблица2[[#This Row],[ПНР]]*0.9*1.082*1.075*1.073</f>
        <v>10.41256416285</v>
      </c>
      <c r="O6" s="5">
        <f>Таблица2[[#This Row],[Оборудование]]*0.9*1.082*1.075*1.073</f>
        <v>3.6730404328500006</v>
      </c>
      <c r="P6" s="23">
        <f>Таблица2[[#This Row],[Прочие]]*0.9*1.082*1.075*1.073</f>
        <v>6.7732213486500008</v>
      </c>
      <c r="Q6" s="5">
        <v>3.58</v>
      </c>
      <c r="R6" s="7">
        <v>3.95</v>
      </c>
      <c r="S6" s="5">
        <v>10.5</v>
      </c>
      <c r="T6" s="5">
        <v>3.86</v>
      </c>
      <c r="U6" s="5">
        <v>7.61</v>
      </c>
    </row>
    <row r="7" spans="3:22">
      <c r="C7" s="13" t="s">
        <v>10</v>
      </c>
      <c r="D7" s="1" t="s">
        <v>19</v>
      </c>
      <c r="E7" s="1" t="s">
        <v>21</v>
      </c>
      <c r="F7" s="14" t="s">
        <v>33</v>
      </c>
      <c r="G7" s="5">
        <v>3.13</v>
      </c>
      <c r="H7" s="5">
        <v>4.74</v>
      </c>
      <c r="I7" s="5">
        <v>10.18</v>
      </c>
      <c r="J7" s="5">
        <v>3.27</v>
      </c>
      <c r="K7" s="5">
        <v>6.03</v>
      </c>
      <c r="L7" s="20">
        <f>Таблица2[[#This Row],[ПИР]]*0.9*1.082*1.075*1.073</f>
        <v>3.5157848791500004</v>
      </c>
      <c r="M7" s="5">
        <f>Таблица2[[#This Row],[СМР]]*0.9*1.082*1.075*1.073</f>
        <v>5.3242237466999995</v>
      </c>
      <c r="N7" s="5">
        <f>Таблица2[[#This Row],[ПНР]]*0.9*1.082*1.075*1.073</f>
        <v>11.434725261900001</v>
      </c>
      <c r="O7" s="5">
        <f>Таблица2[[#This Row],[Оборудование]]*0.9*1.082*1.075*1.073</f>
        <v>3.6730404328500006</v>
      </c>
      <c r="P7" s="23">
        <f>Таблица2[[#This Row],[Прочие]]*0.9*1.082*1.075*1.073</f>
        <v>6.7732213486500008</v>
      </c>
      <c r="Q7" s="5">
        <v>3.58</v>
      </c>
      <c r="R7" s="7">
        <v>3.59</v>
      </c>
      <c r="S7" s="5">
        <v>10.14</v>
      </c>
      <c r="T7" s="5">
        <v>3.86</v>
      </c>
      <c r="U7" s="5">
        <v>7.61</v>
      </c>
    </row>
    <row r="8" spans="3:22">
      <c r="C8" s="13" t="s">
        <v>11</v>
      </c>
      <c r="D8" s="1" t="s">
        <v>19</v>
      </c>
      <c r="E8" s="1" t="s">
        <v>21</v>
      </c>
      <c r="F8" s="14" t="s">
        <v>33</v>
      </c>
      <c r="G8" s="5">
        <v>3.13</v>
      </c>
      <c r="H8" s="5">
        <v>4.28</v>
      </c>
      <c r="I8" s="5">
        <v>8.75</v>
      </c>
      <c r="J8" s="5">
        <v>3.27</v>
      </c>
      <c r="K8" s="5">
        <v>6.03</v>
      </c>
      <c r="L8" s="20">
        <f>Таблица2[[#This Row],[ПИР]]*0.9*1.082*1.075*1.073</f>
        <v>3.5157848791500004</v>
      </c>
      <c r="M8" s="5">
        <f>Таблица2[[#This Row],[СМР]]*0.9*1.082*1.075*1.073</f>
        <v>4.8075269273999996</v>
      </c>
      <c r="N8" s="5">
        <f>Таблица2[[#This Row],[ПНР]]*0.9*1.082*1.075*1.073</f>
        <v>9.8284721062500005</v>
      </c>
      <c r="O8" s="5">
        <f>Таблица2[[#This Row],[Оборудование]]*0.9*1.082*1.075*1.073</f>
        <v>3.6730404328500006</v>
      </c>
      <c r="P8" s="23">
        <f>Таблица2[[#This Row],[Прочие]]*0.9*1.082*1.075*1.073</f>
        <v>6.7732213486500008</v>
      </c>
      <c r="Q8" s="5">
        <v>3.58</v>
      </c>
      <c r="R8" s="7">
        <v>3.96</v>
      </c>
      <c r="S8" s="5">
        <v>10.37</v>
      </c>
      <c r="T8" s="5">
        <v>3.86</v>
      </c>
      <c r="U8" s="5">
        <v>7.61</v>
      </c>
    </row>
    <row r="9" spans="3:22">
      <c r="C9" s="13" t="s">
        <v>12</v>
      </c>
      <c r="D9" s="1" t="s">
        <v>19</v>
      </c>
      <c r="E9" s="1" t="s">
        <v>21</v>
      </c>
      <c r="F9" s="14" t="s">
        <v>33</v>
      </c>
      <c r="G9" s="5">
        <v>3.13</v>
      </c>
      <c r="H9" s="5">
        <v>4.74</v>
      </c>
      <c r="I9" s="5">
        <v>9.25</v>
      </c>
      <c r="J9" s="5">
        <v>3.27</v>
      </c>
      <c r="K9" s="5">
        <v>6.03</v>
      </c>
      <c r="L9" s="20">
        <f>Таблица2[[#This Row],[ПИР]]*0.9*1.082*1.075*1.073</f>
        <v>3.5157848791500004</v>
      </c>
      <c r="M9" s="5">
        <f>Таблица2[[#This Row],[СМР]]*0.9*1.082*1.075*1.073</f>
        <v>5.3242237466999995</v>
      </c>
      <c r="N9" s="5">
        <f>Таблица2[[#This Row],[ПНР]]*0.9*1.082*1.075*1.073</f>
        <v>10.390099083750002</v>
      </c>
      <c r="O9" s="5">
        <f>Таблица2[[#This Row],[Оборудование]]*0.9*1.082*1.075*1.073</f>
        <v>3.6730404328500006</v>
      </c>
      <c r="P9" s="23">
        <f>Таблица2[[#This Row],[Прочие]]*0.9*1.082*1.075*1.073</f>
        <v>6.7732213486500008</v>
      </c>
      <c r="Q9" s="5">
        <v>3.58</v>
      </c>
      <c r="R9" s="7">
        <v>3.56</v>
      </c>
      <c r="S9" s="5">
        <v>9.0399999999999991</v>
      </c>
      <c r="T9" s="5">
        <v>3.86</v>
      </c>
      <c r="U9" s="5">
        <v>7.61</v>
      </c>
    </row>
    <row r="10" spans="3:22">
      <c r="C10" s="13" t="s">
        <v>13</v>
      </c>
      <c r="D10" s="1" t="s">
        <v>19</v>
      </c>
      <c r="E10" s="1" t="s">
        <v>21</v>
      </c>
      <c r="F10" s="14" t="s">
        <v>33</v>
      </c>
      <c r="G10" s="5">
        <v>3.13</v>
      </c>
      <c r="H10" s="5">
        <v>4.75</v>
      </c>
      <c r="I10" s="5">
        <v>8.6999999999999993</v>
      </c>
      <c r="J10" s="5">
        <v>3.27</v>
      </c>
      <c r="K10" s="5">
        <v>6.03</v>
      </c>
      <c r="L10" s="20">
        <f>Таблица2[[#This Row],[ПИР]]*0.9*1.082*1.075*1.073</f>
        <v>3.5157848791500004</v>
      </c>
      <c r="M10" s="5">
        <f>Таблица2[[#This Row],[СМР]]*0.9*1.082*1.075*1.073</f>
        <v>5.3354562862499995</v>
      </c>
      <c r="N10" s="5">
        <f>Таблица2[[#This Row],[ПНР]]*0.9*1.082*1.075*1.073</f>
        <v>9.7723094084999982</v>
      </c>
      <c r="O10" s="5">
        <f>Таблица2[[#This Row],[Оборудование]]*0.9*1.082*1.075*1.073</f>
        <v>3.6730404328500006</v>
      </c>
      <c r="P10" s="23">
        <f>Таблица2[[#This Row],[Прочие]]*0.9*1.082*1.075*1.073</f>
        <v>6.7732213486500008</v>
      </c>
      <c r="Q10" s="5">
        <v>3.58</v>
      </c>
      <c r="R10" s="7">
        <v>4.2</v>
      </c>
      <c r="S10" s="5">
        <v>10.44</v>
      </c>
      <c r="T10" s="5">
        <v>3.86</v>
      </c>
      <c r="U10" s="5">
        <v>7.61</v>
      </c>
    </row>
    <row r="11" spans="3:22">
      <c r="C11" s="13" t="s">
        <v>14</v>
      </c>
      <c r="D11" s="1" t="s">
        <v>19</v>
      </c>
      <c r="E11" s="1" t="s">
        <v>21</v>
      </c>
      <c r="F11" s="14" t="s">
        <v>33</v>
      </c>
      <c r="G11" s="5">
        <v>3.13</v>
      </c>
      <c r="H11" s="5">
        <v>4.62</v>
      </c>
      <c r="I11" s="5">
        <v>8.59</v>
      </c>
      <c r="J11" s="5">
        <v>3.27</v>
      </c>
      <c r="K11" s="5">
        <v>6.03</v>
      </c>
      <c r="L11" s="20">
        <f>Таблица2[[#This Row],[ПИР]]*0.9*1.082*1.075*1.073</f>
        <v>3.5157848791500004</v>
      </c>
      <c r="M11" s="5">
        <f>Таблица2[[#This Row],[СМР]]*0.9*1.082*1.075*1.073</f>
        <v>5.1894332721000005</v>
      </c>
      <c r="N11" s="5">
        <f>Таблица2[[#This Row],[ПНР]]*0.9*1.082*1.075*1.073</f>
        <v>9.6487514734499999</v>
      </c>
      <c r="O11" s="5">
        <f>Таблица2[[#This Row],[Оборудование]]*0.9*1.082*1.075*1.073</f>
        <v>3.6730404328500006</v>
      </c>
      <c r="P11" s="23">
        <f>Таблица2[[#This Row],[Прочие]]*0.9*1.082*1.075*1.073</f>
        <v>6.7732213486500008</v>
      </c>
      <c r="Q11" s="5">
        <v>3.58</v>
      </c>
      <c r="R11" s="7">
        <v>3.59</v>
      </c>
      <c r="S11" s="5">
        <v>10.32</v>
      </c>
      <c r="T11" s="5">
        <v>3.86</v>
      </c>
      <c r="U11" s="5">
        <v>7.61</v>
      </c>
    </row>
    <row r="12" spans="3:22">
      <c r="C12" s="13" t="s">
        <v>15</v>
      </c>
      <c r="D12" s="1" t="s">
        <v>19</v>
      </c>
      <c r="E12" s="1" t="s">
        <v>21</v>
      </c>
      <c r="F12" s="14" t="s">
        <v>33</v>
      </c>
      <c r="G12" s="5">
        <v>3.13</v>
      </c>
      <c r="H12" s="5">
        <v>5</v>
      </c>
      <c r="I12" s="5">
        <v>9.09</v>
      </c>
      <c r="J12" s="5">
        <v>3.27</v>
      </c>
      <c r="K12" s="5">
        <v>6.03</v>
      </c>
      <c r="L12" s="20">
        <f>Таблица2[[#This Row],[ПИР]]*0.9*1.082*1.075*1.073</f>
        <v>3.5157848791500004</v>
      </c>
      <c r="M12" s="5">
        <f>Таблица2[[#This Row],[СМР]]*0.9*1.082*1.075*1.073</f>
        <v>5.6162697750000001</v>
      </c>
      <c r="N12" s="5">
        <f>Таблица2[[#This Row],[ПНР]]*0.9*1.082*1.075*1.073</f>
        <v>10.210378450950001</v>
      </c>
      <c r="O12" s="5">
        <f>Таблица2[[#This Row],[Оборудование]]*0.9*1.082*1.075*1.073</f>
        <v>3.6730404328500006</v>
      </c>
      <c r="P12" s="23">
        <f>Таблица2[[#This Row],[Прочие]]*0.9*1.082*1.075*1.073</f>
        <v>6.7732213486500008</v>
      </c>
      <c r="Q12" s="5">
        <v>3.58</v>
      </c>
      <c r="R12" s="7">
        <v>4.18</v>
      </c>
      <c r="S12" s="5">
        <v>10</v>
      </c>
      <c r="T12" s="5">
        <v>3.86</v>
      </c>
      <c r="U12" s="5">
        <v>7.61</v>
      </c>
    </row>
    <row r="13" spans="3:22">
      <c r="C13" s="13" t="s">
        <v>16</v>
      </c>
      <c r="D13" s="1" t="s">
        <v>19</v>
      </c>
      <c r="E13" s="1" t="s">
        <v>21</v>
      </c>
      <c r="F13" s="14" t="s">
        <v>33</v>
      </c>
      <c r="G13" s="5">
        <v>3.13</v>
      </c>
      <c r="H13" s="5">
        <v>5.56</v>
      </c>
      <c r="I13" s="5">
        <v>10.45</v>
      </c>
      <c r="J13" s="5">
        <v>3.27</v>
      </c>
      <c r="K13" s="5">
        <v>6.03</v>
      </c>
      <c r="L13" s="20">
        <f>Таблица2[[#This Row],[ПИР]]*0.9*1.082*1.075*1.073</f>
        <v>3.5157848791500004</v>
      </c>
      <c r="M13" s="5">
        <f>Таблица2[[#This Row],[СМР]]*0.9*1.082*1.075*1.073</f>
        <v>6.2452919898000001</v>
      </c>
      <c r="N13" s="5">
        <f>Таблица2[[#This Row],[ПНР]]*0.9*1.082*1.075*1.073</f>
        <v>11.738003829749998</v>
      </c>
      <c r="O13" s="5">
        <f>Таблица2[[#This Row],[Оборудование]]*0.9*1.082*1.075*1.073</f>
        <v>3.6730404328500006</v>
      </c>
      <c r="P13" s="23">
        <f>Таблица2[[#This Row],[Прочие]]*0.9*1.082*1.075*1.073</f>
        <v>6.7732213486500008</v>
      </c>
      <c r="Q13" s="5">
        <v>3.58</v>
      </c>
      <c r="R13" s="7">
        <v>3.23</v>
      </c>
      <c r="S13" s="5">
        <v>11.52</v>
      </c>
      <c r="T13" s="5">
        <v>3.86</v>
      </c>
      <c r="U13" s="5">
        <v>7.61</v>
      </c>
    </row>
    <row r="14" spans="3:22">
      <c r="C14" s="13" t="s">
        <v>17</v>
      </c>
      <c r="D14" s="1" t="s">
        <v>19</v>
      </c>
      <c r="E14" s="1" t="s">
        <v>21</v>
      </c>
      <c r="F14" s="14" t="s">
        <v>33</v>
      </c>
      <c r="G14" s="5">
        <v>3.13</v>
      </c>
      <c r="H14" s="5">
        <v>4.51</v>
      </c>
      <c r="I14" s="5">
        <v>9.94</v>
      </c>
      <c r="J14" s="5">
        <v>3.27</v>
      </c>
      <c r="K14" s="5">
        <v>6.03</v>
      </c>
      <c r="L14" s="20">
        <f>Таблица2[[#This Row],[ПИР]]*0.9*1.082*1.075*1.073</f>
        <v>3.5157848791500004</v>
      </c>
      <c r="M14" s="5">
        <f>Таблица2[[#This Row],[СМР]]*0.9*1.082*1.075*1.073</f>
        <v>5.0658753370500005</v>
      </c>
      <c r="N14" s="5">
        <f>Таблица2[[#This Row],[ПНР]]*0.9*1.082*1.075*1.073</f>
        <v>11.165144312699999</v>
      </c>
      <c r="O14" s="5">
        <f>Таблица2[[#This Row],[Оборудование]]*0.9*1.082*1.075*1.073</f>
        <v>3.6730404328500006</v>
      </c>
      <c r="P14" s="23">
        <f>Таблица2[[#This Row],[Прочие]]*0.9*1.082*1.075*1.073</f>
        <v>6.7732213486500008</v>
      </c>
      <c r="Q14" s="5">
        <v>3.58</v>
      </c>
      <c r="R14" s="7">
        <v>3.74</v>
      </c>
      <c r="S14" s="5">
        <v>10.72</v>
      </c>
      <c r="T14" s="5">
        <v>3.86</v>
      </c>
      <c r="U14" s="5">
        <v>7.61</v>
      </c>
    </row>
    <row r="15" spans="3:22">
      <c r="C15" s="13" t="s">
        <v>7</v>
      </c>
      <c r="D15" s="1" t="s">
        <v>19</v>
      </c>
      <c r="E15" s="1" t="s">
        <v>22</v>
      </c>
      <c r="F15" s="14" t="s">
        <v>33</v>
      </c>
      <c r="G15" s="5">
        <v>3.13</v>
      </c>
      <c r="H15" s="5">
        <v>4.5199999999999996</v>
      </c>
      <c r="I15" s="5">
        <v>8.16</v>
      </c>
      <c r="J15" s="5">
        <v>3.27</v>
      </c>
      <c r="K15" s="5">
        <v>6.03</v>
      </c>
      <c r="L15" s="20">
        <f>Таблица2[[#This Row],[ПИР]]*0.9*1.082*1.075*1.073</f>
        <v>3.5157848791500004</v>
      </c>
      <c r="M15" s="5">
        <f>Таблица2[[#This Row],[СМР]]*0.9*1.082*1.075*1.073</f>
        <v>5.0771078765999986</v>
      </c>
      <c r="N15" s="5">
        <f>Таблица2[[#This Row],[ПНР]]*0.9*1.082*1.075*1.073</f>
        <v>9.1657522728000007</v>
      </c>
      <c r="O15" s="5">
        <f>Таблица2[[#This Row],[Оборудование]]*0.9*1.082*1.075*1.073</f>
        <v>3.6730404328500006</v>
      </c>
      <c r="P15" s="23">
        <f>Таблица2[[#This Row],[Прочие]]*0.9*1.082*1.075*1.073</f>
        <v>6.7732213486500008</v>
      </c>
      <c r="Q15" s="5">
        <v>3.58</v>
      </c>
      <c r="R15" s="5">
        <v>4.09</v>
      </c>
      <c r="S15" s="5">
        <v>10.01</v>
      </c>
      <c r="T15" s="5">
        <v>3.86</v>
      </c>
      <c r="U15" s="5">
        <v>7.61</v>
      </c>
    </row>
    <row r="16" spans="3:22">
      <c r="C16" s="13" t="s">
        <v>8</v>
      </c>
      <c r="D16" s="1" t="s">
        <v>19</v>
      </c>
      <c r="E16" s="1" t="s">
        <v>22</v>
      </c>
      <c r="F16" s="14" t="s">
        <v>33</v>
      </c>
      <c r="G16" s="5">
        <v>3.13</v>
      </c>
      <c r="H16" s="5">
        <v>4.7300000000000004</v>
      </c>
      <c r="I16" s="5">
        <v>8.59</v>
      </c>
      <c r="J16" s="5">
        <v>3.27</v>
      </c>
      <c r="K16" s="5">
        <v>6.03</v>
      </c>
      <c r="L16" s="20">
        <f>Таблица2[[#This Row],[ПИР]]*0.9*1.082*1.075*1.073</f>
        <v>3.5157848791500004</v>
      </c>
      <c r="M16" s="5">
        <f>Таблица2[[#This Row],[СМР]]*0.9*1.082*1.075*1.073</f>
        <v>5.3129912071500005</v>
      </c>
      <c r="N16" s="5">
        <f>Таблица2[[#This Row],[ПНР]]*0.9*1.082*1.075*1.073</f>
        <v>9.6487514734499999</v>
      </c>
      <c r="O16" s="5">
        <f>Таблица2[[#This Row],[Оборудование]]*0.9*1.082*1.075*1.073</f>
        <v>3.6730404328500006</v>
      </c>
      <c r="P16" s="23">
        <f>Таблица2[[#This Row],[Прочие]]*0.9*1.082*1.075*1.073</f>
        <v>6.7732213486500008</v>
      </c>
      <c r="Q16" s="5">
        <v>3.58</v>
      </c>
      <c r="R16" s="5">
        <v>3.56</v>
      </c>
      <c r="S16" s="5">
        <v>9.81</v>
      </c>
      <c r="T16" s="5">
        <v>3.86</v>
      </c>
      <c r="U16" s="5">
        <v>7.61</v>
      </c>
    </row>
    <row r="17" spans="3:21">
      <c r="C17" s="13" t="s">
        <v>9</v>
      </c>
      <c r="D17" s="1" t="s">
        <v>19</v>
      </c>
      <c r="E17" s="1" t="s">
        <v>22</v>
      </c>
      <c r="F17" s="14" t="s">
        <v>33</v>
      </c>
      <c r="G17" s="5">
        <v>3.13</v>
      </c>
      <c r="H17" s="5">
        <v>5.13</v>
      </c>
      <c r="I17" s="5">
        <v>9.27</v>
      </c>
      <c r="J17" s="5">
        <v>3.27</v>
      </c>
      <c r="K17" s="5">
        <v>6.03</v>
      </c>
      <c r="L17" s="20">
        <f>Таблица2[[#This Row],[ПИР]]*0.9*1.082*1.075*1.073</f>
        <v>3.5157848791500004</v>
      </c>
      <c r="M17" s="5">
        <f>Таблица2[[#This Row],[СМР]]*0.9*1.082*1.075*1.073</f>
        <v>5.7622927891500009</v>
      </c>
      <c r="N17" s="5">
        <f>Таблица2[[#This Row],[ПНР]]*0.9*1.082*1.075*1.073</f>
        <v>10.41256416285</v>
      </c>
      <c r="O17" s="5">
        <f>Таблица2[[#This Row],[Оборудование]]*0.9*1.082*1.075*1.073</f>
        <v>3.6730404328500006</v>
      </c>
      <c r="P17" s="23">
        <f>Таблица2[[#This Row],[Прочие]]*0.9*1.082*1.075*1.073</f>
        <v>6.7732213486500008</v>
      </c>
      <c r="Q17" s="5">
        <v>3.58</v>
      </c>
      <c r="R17" s="5">
        <v>3.95</v>
      </c>
      <c r="S17" s="5">
        <v>10.5</v>
      </c>
      <c r="T17" s="5">
        <v>3.86</v>
      </c>
      <c r="U17" s="5">
        <v>7.61</v>
      </c>
    </row>
    <row r="18" spans="3:21">
      <c r="C18" s="13" t="s">
        <v>10</v>
      </c>
      <c r="D18" s="1" t="s">
        <v>19</v>
      </c>
      <c r="E18" s="1" t="s">
        <v>22</v>
      </c>
      <c r="F18" s="14" t="s">
        <v>33</v>
      </c>
      <c r="G18" s="5">
        <v>3.13</v>
      </c>
      <c r="H18" s="5">
        <v>4.74</v>
      </c>
      <c r="I18" s="5">
        <v>10.18</v>
      </c>
      <c r="J18" s="5">
        <v>3.27</v>
      </c>
      <c r="K18" s="5">
        <v>6.03</v>
      </c>
      <c r="L18" s="20">
        <f>Таблица2[[#This Row],[ПИР]]*0.9*1.082*1.075*1.073</f>
        <v>3.5157848791500004</v>
      </c>
      <c r="M18" s="5">
        <f>Таблица2[[#This Row],[СМР]]*0.9*1.082*1.075*1.073</f>
        <v>5.3242237466999995</v>
      </c>
      <c r="N18" s="5">
        <f>Таблица2[[#This Row],[ПНР]]*0.9*1.082*1.075*1.073</f>
        <v>11.434725261900001</v>
      </c>
      <c r="O18" s="5">
        <f>Таблица2[[#This Row],[Оборудование]]*0.9*1.082*1.075*1.073</f>
        <v>3.6730404328500006</v>
      </c>
      <c r="P18" s="23">
        <f>Таблица2[[#This Row],[Прочие]]*0.9*1.082*1.075*1.073</f>
        <v>6.7732213486500008</v>
      </c>
      <c r="Q18" s="5">
        <v>3.58</v>
      </c>
      <c r="R18" s="5">
        <v>3.59</v>
      </c>
      <c r="S18" s="5">
        <v>10.14</v>
      </c>
      <c r="T18" s="5">
        <v>3.86</v>
      </c>
      <c r="U18" s="5">
        <v>7.61</v>
      </c>
    </row>
    <row r="19" spans="3:21">
      <c r="C19" s="13" t="s">
        <v>11</v>
      </c>
      <c r="D19" s="1" t="s">
        <v>19</v>
      </c>
      <c r="E19" s="1" t="s">
        <v>22</v>
      </c>
      <c r="F19" s="14" t="s">
        <v>33</v>
      </c>
      <c r="G19" s="5">
        <v>3.13</v>
      </c>
      <c r="H19" s="5">
        <v>4.28</v>
      </c>
      <c r="I19" s="5">
        <v>8.75</v>
      </c>
      <c r="J19" s="5">
        <v>3.27</v>
      </c>
      <c r="K19" s="5">
        <v>6.03</v>
      </c>
      <c r="L19" s="20">
        <f>Таблица2[[#This Row],[ПИР]]*0.9*1.082*1.075*1.073</f>
        <v>3.5157848791500004</v>
      </c>
      <c r="M19" s="5">
        <f>Таблица2[[#This Row],[СМР]]*0.9*1.082*1.075*1.073</f>
        <v>4.8075269273999996</v>
      </c>
      <c r="N19" s="5">
        <f>Таблица2[[#This Row],[ПНР]]*0.9*1.082*1.075*1.073</f>
        <v>9.8284721062500005</v>
      </c>
      <c r="O19" s="5">
        <f>Таблица2[[#This Row],[Оборудование]]*0.9*1.082*1.075*1.073</f>
        <v>3.6730404328500006</v>
      </c>
      <c r="P19" s="23">
        <f>Таблица2[[#This Row],[Прочие]]*0.9*1.082*1.075*1.073</f>
        <v>6.7732213486500008</v>
      </c>
      <c r="Q19" s="5">
        <v>3.58</v>
      </c>
      <c r="R19" s="5">
        <v>3.96</v>
      </c>
      <c r="S19" s="5">
        <v>10.37</v>
      </c>
      <c r="T19" s="5">
        <v>3.86</v>
      </c>
      <c r="U19" s="5">
        <v>7.61</v>
      </c>
    </row>
    <row r="20" spans="3:21">
      <c r="C20" s="13" t="s">
        <v>12</v>
      </c>
      <c r="D20" s="1" t="s">
        <v>19</v>
      </c>
      <c r="E20" s="1" t="s">
        <v>22</v>
      </c>
      <c r="F20" s="14" t="s">
        <v>33</v>
      </c>
      <c r="G20" s="5">
        <v>3.13</v>
      </c>
      <c r="H20" s="5">
        <v>4.74</v>
      </c>
      <c r="I20" s="5">
        <v>9.25</v>
      </c>
      <c r="J20" s="5">
        <v>3.27</v>
      </c>
      <c r="K20" s="5">
        <v>6.03</v>
      </c>
      <c r="L20" s="20">
        <f>Таблица2[[#This Row],[ПИР]]*0.9*1.082*1.075*1.073</f>
        <v>3.5157848791500004</v>
      </c>
      <c r="M20" s="5">
        <f>Таблица2[[#This Row],[СМР]]*0.9*1.082*1.075*1.073</f>
        <v>5.3242237466999995</v>
      </c>
      <c r="N20" s="5">
        <f>Таблица2[[#This Row],[ПНР]]*0.9*1.082*1.075*1.073</f>
        <v>10.390099083750002</v>
      </c>
      <c r="O20" s="5">
        <f>Таблица2[[#This Row],[Оборудование]]*0.9*1.082*1.075*1.073</f>
        <v>3.6730404328500006</v>
      </c>
      <c r="P20" s="23">
        <f>Таблица2[[#This Row],[Прочие]]*0.9*1.082*1.075*1.073</f>
        <v>6.7732213486500008</v>
      </c>
      <c r="Q20" s="5">
        <v>3.58</v>
      </c>
      <c r="R20" s="5">
        <v>3.56</v>
      </c>
      <c r="S20" s="5">
        <v>9.0399999999999991</v>
      </c>
      <c r="T20" s="5">
        <v>3.86</v>
      </c>
      <c r="U20" s="5">
        <v>7.61</v>
      </c>
    </row>
    <row r="21" spans="3:21">
      <c r="C21" s="13" t="s">
        <v>13</v>
      </c>
      <c r="D21" s="1" t="s">
        <v>19</v>
      </c>
      <c r="E21" s="1" t="s">
        <v>22</v>
      </c>
      <c r="F21" s="14" t="s">
        <v>33</v>
      </c>
      <c r="G21" s="5">
        <v>3.13</v>
      </c>
      <c r="H21" s="5">
        <v>4.75</v>
      </c>
      <c r="I21" s="5">
        <v>8.6999999999999993</v>
      </c>
      <c r="J21" s="5">
        <v>3.27</v>
      </c>
      <c r="K21" s="5">
        <v>6.03</v>
      </c>
      <c r="L21" s="20">
        <f>Таблица2[[#This Row],[ПИР]]*0.9*1.082*1.075*1.073</f>
        <v>3.5157848791500004</v>
      </c>
      <c r="M21" s="5">
        <f>Таблица2[[#This Row],[СМР]]*0.9*1.082*1.075*1.073</f>
        <v>5.3354562862499995</v>
      </c>
      <c r="N21" s="5">
        <f>Таблица2[[#This Row],[ПНР]]*0.9*1.082*1.075*1.073</f>
        <v>9.7723094084999982</v>
      </c>
      <c r="O21" s="5">
        <f>Таблица2[[#This Row],[Оборудование]]*0.9*1.082*1.075*1.073</f>
        <v>3.6730404328500006</v>
      </c>
      <c r="P21" s="23">
        <f>Таблица2[[#This Row],[Прочие]]*0.9*1.082*1.075*1.073</f>
        <v>6.7732213486500008</v>
      </c>
      <c r="Q21" s="5">
        <v>3.58</v>
      </c>
      <c r="R21" s="5">
        <v>4.2</v>
      </c>
      <c r="S21" s="5">
        <v>10.44</v>
      </c>
      <c r="T21" s="5">
        <v>3.86</v>
      </c>
      <c r="U21" s="5">
        <v>7.61</v>
      </c>
    </row>
    <row r="22" spans="3:21">
      <c r="C22" s="13" t="s">
        <v>14</v>
      </c>
      <c r="D22" s="1" t="s">
        <v>19</v>
      </c>
      <c r="E22" s="1" t="s">
        <v>22</v>
      </c>
      <c r="F22" s="14" t="s">
        <v>33</v>
      </c>
      <c r="G22" s="5">
        <v>3.13</v>
      </c>
      <c r="H22" s="5">
        <v>5.18</v>
      </c>
      <c r="I22" s="5">
        <v>8.59</v>
      </c>
      <c r="J22" s="5">
        <v>3.27</v>
      </c>
      <c r="K22" s="5">
        <v>6.03</v>
      </c>
      <c r="L22" s="20">
        <f>Таблица2[[#This Row],[ПИР]]*0.9*1.082*1.075*1.073</f>
        <v>3.5157848791500004</v>
      </c>
      <c r="M22" s="5">
        <f>Таблица2[[#This Row],[СМР]]*0.9*1.082*1.075*1.073</f>
        <v>5.8184554868999996</v>
      </c>
      <c r="N22" s="5">
        <f>Таблица2[[#This Row],[ПНР]]*0.9*1.082*1.075*1.073</f>
        <v>9.6487514734499999</v>
      </c>
      <c r="O22" s="5">
        <f>Таблица2[[#This Row],[Оборудование]]*0.9*1.082*1.075*1.073</f>
        <v>3.6730404328500006</v>
      </c>
      <c r="P22" s="23">
        <f>Таблица2[[#This Row],[Прочие]]*0.9*1.082*1.075*1.073</f>
        <v>6.7732213486500008</v>
      </c>
      <c r="Q22" s="5">
        <v>3.58</v>
      </c>
      <c r="R22" s="5">
        <v>3.59</v>
      </c>
      <c r="S22" s="5">
        <v>10.32</v>
      </c>
      <c r="T22" s="5">
        <v>3.86</v>
      </c>
      <c r="U22" s="5">
        <v>7.61</v>
      </c>
    </row>
    <row r="23" spans="3:21">
      <c r="C23" s="13" t="s">
        <v>15</v>
      </c>
      <c r="D23" s="1" t="s">
        <v>19</v>
      </c>
      <c r="E23" s="1" t="s">
        <v>22</v>
      </c>
      <c r="F23" s="14" t="s">
        <v>33</v>
      </c>
      <c r="G23" s="5">
        <v>3.13</v>
      </c>
      <c r="H23" s="5">
        <v>5</v>
      </c>
      <c r="I23" s="5">
        <v>9.09</v>
      </c>
      <c r="J23" s="5">
        <v>3.27</v>
      </c>
      <c r="K23" s="5">
        <v>6.03</v>
      </c>
      <c r="L23" s="20">
        <f>Таблица2[[#This Row],[ПИР]]*0.9*1.082*1.075*1.073</f>
        <v>3.5157848791500004</v>
      </c>
      <c r="M23" s="5">
        <f>Таблица2[[#This Row],[СМР]]*0.9*1.082*1.075*1.073</f>
        <v>5.6162697750000001</v>
      </c>
      <c r="N23" s="5">
        <f>Таблица2[[#This Row],[ПНР]]*0.9*1.082*1.075*1.073</f>
        <v>10.210378450950001</v>
      </c>
      <c r="O23" s="5">
        <f>Таблица2[[#This Row],[Оборудование]]*0.9*1.082*1.075*1.073</f>
        <v>3.6730404328500006</v>
      </c>
      <c r="P23" s="23">
        <f>Таблица2[[#This Row],[Прочие]]*0.9*1.082*1.075*1.073</f>
        <v>6.7732213486500008</v>
      </c>
      <c r="Q23" s="5">
        <v>3.58</v>
      </c>
      <c r="R23" s="5">
        <v>4.18</v>
      </c>
      <c r="S23" s="5">
        <v>10</v>
      </c>
      <c r="T23" s="5">
        <v>3.86</v>
      </c>
      <c r="U23" s="5">
        <v>7.61</v>
      </c>
    </row>
    <row r="24" spans="3:21">
      <c r="C24" s="13" t="s">
        <v>16</v>
      </c>
      <c r="D24" s="1" t="s">
        <v>19</v>
      </c>
      <c r="E24" s="1" t="s">
        <v>22</v>
      </c>
      <c r="F24" s="14" t="s">
        <v>33</v>
      </c>
      <c r="G24" s="5">
        <v>3.13</v>
      </c>
      <c r="H24" s="5">
        <v>5.56</v>
      </c>
      <c r="I24" s="5">
        <v>10.45</v>
      </c>
      <c r="J24" s="5">
        <v>3.27</v>
      </c>
      <c r="K24" s="5">
        <v>6.03</v>
      </c>
      <c r="L24" s="20">
        <f>Таблица2[[#This Row],[ПИР]]*0.9*1.082*1.075*1.073</f>
        <v>3.5157848791500004</v>
      </c>
      <c r="M24" s="5">
        <f>Таблица2[[#This Row],[СМР]]*0.9*1.082*1.075*1.073</f>
        <v>6.2452919898000001</v>
      </c>
      <c r="N24" s="5">
        <f>Таблица2[[#This Row],[ПНР]]*0.9*1.082*1.075*1.073</f>
        <v>11.738003829749998</v>
      </c>
      <c r="O24" s="5">
        <f>Таблица2[[#This Row],[Оборудование]]*0.9*1.082*1.075*1.073</f>
        <v>3.6730404328500006</v>
      </c>
      <c r="P24" s="23">
        <f>Таблица2[[#This Row],[Прочие]]*0.9*1.082*1.075*1.073</f>
        <v>6.7732213486500008</v>
      </c>
      <c r="Q24" s="5">
        <v>3.58</v>
      </c>
      <c r="R24" s="5">
        <v>3.23</v>
      </c>
      <c r="S24" s="5">
        <v>11.52</v>
      </c>
      <c r="T24" s="5">
        <v>3.86</v>
      </c>
      <c r="U24" s="5">
        <v>7.61</v>
      </c>
    </row>
    <row r="25" spans="3:21">
      <c r="C25" s="13" t="s">
        <v>17</v>
      </c>
      <c r="D25" s="1" t="s">
        <v>19</v>
      </c>
      <c r="E25" s="1" t="s">
        <v>22</v>
      </c>
      <c r="F25" s="14" t="s">
        <v>33</v>
      </c>
      <c r="G25" s="5">
        <v>3.13</v>
      </c>
      <c r="H25" s="5">
        <v>4.51</v>
      </c>
      <c r="I25" s="5">
        <v>9.94</v>
      </c>
      <c r="J25" s="5">
        <v>3.27</v>
      </c>
      <c r="K25" s="5">
        <v>6.03</v>
      </c>
      <c r="L25" s="20">
        <f>Таблица2[[#This Row],[ПИР]]*0.9*1.082*1.075*1.073</f>
        <v>3.5157848791500004</v>
      </c>
      <c r="M25" s="5">
        <f>Таблица2[[#This Row],[СМР]]*0.9*1.082*1.075*1.073</f>
        <v>5.0658753370500005</v>
      </c>
      <c r="N25" s="5">
        <f>Таблица2[[#This Row],[ПНР]]*0.9*1.082*1.075*1.073</f>
        <v>11.165144312699999</v>
      </c>
      <c r="O25" s="5">
        <f>Таблица2[[#This Row],[Оборудование]]*0.9*1.082*1.075*1.073</f>
        <v>3.6730404328500006</v>
      </c>
      <c r="P25" s="23">
        <f>Таблица2[[#This Row],[Прочие]]*0.9*1.082*1.075*1.073</f>
        <v>6.7732213486500008</v>
      </c>
      <c r="Q25" s="5">
        <v>3.58</v>
      </c>
      <c r="R25" s="5">
        <v>3.74</v>
      </c>
      <c r="S25" s="5">
        <v>10.72</v>
      </c>
      <c r="T25" s="5">
        <v>3.86</v>
      </c>
      <c r="U25" s="5">
        <v>7.61</v>
      </c>
    </row>
    <row r="26" spans="3:21">
      <c r="C26" s="13" t="s">
        <v>7</v>
      </c>
      <c r="D26" s="1" t="s">
        <v>18</v>
      </c>
      <c r="E26" s="1" t="s">
        <v>21</v>
      </c>
      <c r="F26" s="14" t="s">
        <v>33</v>
      </c>
      <c r="G26" s="5">
        <v>3.13</v>
      </c>
      <c r="H26" s="5">
        <v>5.48</v>
      </c>
      <c r="I26" s="5">
        <v>8.16</v>
      </c>
      <c r="J26" s="5">
        <v>3.27</v>
      </c>
      <c r="K26" s="5">
        <v>6.03</v>
      </c>
      <c r="L26" s="20">
        <f>Таблица2[[#This Row],[ПИР]]*0.9*1.082*1.075*1.073</f>
        <v>3.5157848791500004</v>
      </c>
      <c r="M26" s="5">
        <f>Таблица2[[#This Row],[СМР]]*0.9*1.082*1.075*1.073</f>
        <v>6.1554316734000007</v>
      </c>
      <c r="N26" s="5">
        <f>Таблица2[[#This Row],[ПНР]]*0.9*1.082*1.075*1.073</f>
        <v>9.1657522728000007</v>
      </c>
      <c r="O26" s="5">
        <f>Таблица2[[#This Row],[Оборудование]]*0.9*1.082*1.075*1.073</f>
        <v>3.6730404328500006</v>
      </c>
      <c r="P26" s="23">
        <f>Таблица2[[#This Row],[Прочие]]*0.9*1.082*1.075*1.073</f>
        <v>6.7732213486500008</v>
      </c>
      <c r="Q26" s="5">
        <v>3.58</v>
      </c>
      <c r="R26" s="5">
        <v>4.1500000000000004</v>
      </c>
      <c r="S26" s="5">
        <v>10.68</v>
      </c>
      <c r="T26" s="5">
        <v>3.86</v>
      </c>
      <c r="U26" s="5">
        <v>7.61</v>
      </c>
    </row>
    <row r="27" spans="3:21">
      <c r="C27" s="13" t="s">
        <v>8</v>
      </c>
      <c r="D27" s="1" t="s">
        <v>18</v>
      </c>
      <c r="E27" s="1" t="s">
        <v>21</v>
      </c>
      <c r="F27" s="14" t="s">
        <v>33</v>
      </c>
      <c r="G27" s="5">
        <v>3.13</v>
      </c>
      <c r="H27" s="5">
        <v>6.53</v>
      </c>
      <c r="I27" s="5">
        <v>8.59</v>
      </c>
      <c r="J27" s="5">
        <v>3.27</v>
      </c>
      <c r="K27" s="5">
        <v>6.03</v>
      </c>
      <c r="L27" s="20">
        <f>Таблица2[[#This Row],[ПИР]]*0.9*1.082*1.075*1.073</f>
        <v>3.5157848791500004</v>
      </c>
      <c r="M27" s="5">
        <f>Таблица2[[#This Row],[СМР]]*0.9*1.082*1.075*1.073</f>
        <v>7.3348483261500004</v>
      </c>
      <c r="N27" s="5">
        <f>Таблица2[[#This Row],[ПНР]]*0.9*1.082*1.075*1.073</f>
        <v>9.6487514734499999</v>
      </c>
      <c r="O27" s="5">
        <f>Таблица2[[#This Row],[Оборудование]]*0.9*1.082*1.075*1.073</f>
        <v>3.6730404328500006</v>
      </c>
      <c r="P27" s="23">
        <f>Таблица2[[#This Row],[Прочие]]*0.9*1.082*1.075*1.073</f>
        <v>6.7732213486500008</v>
      </c>
      <c r="Q27" s="5">
        <v>3.58</v>
      </c>
      <c r="R27" s="5">
        <v>3.31</v>
      </c>
      <c r="S27" s="5">
        <v>13.53</v>
      </c>
      <c r="T27" s="5">
        <v>3.86</v>
      </c>
      <c r="U27" s="5">
        <v>7.61</v>
      </c>
    </row>
    <row r="28" spans="3:21">
      <c r="C28" s="13" t="s">
        <v>9</v>
      </c>
      <c r="D28" s="1" t="s">
        <v>18</v>
      </c>
      <c r="E28" s="1" t="s">
        <v>21</v>
      </c>
      <c r="F28" s="14" t="s">
        <v>33</v>
      </c>
      <c r="G28" s="5">
        <v>3.13</v>
      </c>
      <c r="H28" s="5">
        <v>6.83</v>
      </c>
      <c r="I28" s="5">
        <v>9.27</v>
      </c>
      <c r="J28" s="5">
        <v>3.27</v>
      </c>
      <c r="K28" s="5">
        <v>6.03</v>
      </c>
      <c r="L28" s="20">
        <f>Таблица2[[#This Row],[ПИР]]*0.9*1.082*1.075*1.073</f>
        <v>3.5157848791500004</v>
      </c>
      <c r="M28" s="5">
        <f>Таблица2[[#This Row],[СМР]]*0.9*1.082*1.075*1.073</f>
        <v>7.6718245126500006</v>
      </c>
      <c r="N28" s="5">
        <f>Таблица2[[#This Row],[ПНР]]*0.9*1.082*1.075*1.073</f>
        <v>10.41256416285</v>
      </c>
      <c r="O28" s="5">
        <f>Таблица2[[#This Row],[Оборудование]]*0.9*1.082*1.075*1.073</f>
        <v>3.6730404328500006</v>
      </c>
      <c r="P28" s="23">
        <f>Таблица2[[#This Row],[Прочие]]*0.9*1.082*1.075*1.073</f>
        <v>6.7732213486500008</v>
      </c>
      <c r="Q28" s="5">
        <v>3.58</v>
      </c>
      <c r="R28" s="5">
        <v>5.34</v>
      </c>
      <c r="S28" s="5">
        <v>11</v>
      </c>
      <c r="T28" s="5">
        <v>3.86</v>
      </c>
      <c r="U28" s="5">
        <v>7.61</v>
      </c>
    </row>
    <row r="29" spans="3:21">
      <c r="C29" s="13" t="s">
        <v>10</v>
      </c>
      <c r="D29" s="1" t="s">
        <v>18</v>
      </c>
      <c r="E29" s="1" t="s">
        <v>21</v>
      </c>
      <c r="F29" s="14" t="s">
        <v>33</v>
      </c>
      <c r="G29" s="5">
        <v>3.13</v>
      </c>
      <c r="H29" s="5">
        <v>5.54</v>
      </c>
      <c r="I29" s="5">
        <v>10.18</v>
      </c>
      <c r="J29" s="5">
        <v>3.27</v>
      </c>
      <c r="K29" s="5">
        <v>6.03</v>
      </c>
      <c r="L29" s="20">
        <f>Таблица2[[#This Row],[ПИР]]*0.9*1.082*1.075*1.073</f>
        <v>3.5157848791500004</v>
      </c>
      <c r="M29" s="5">
        <f>Таблица2[[#This Row],[СМР]]*0.9*1.082*1.075*1.073</f>
        <v>6.2228269107000003</v>
      </c>
      <c r="N29" s="5">
        <f>Таблица2[[#This Row],[ПНР]]*0.9*1.082*1.075*1.073</f>
        <v>11.434725261900001</v>
      </c>
      <c r="O29" s="5">
        <f>Таблица2[[#This Row],[Оборудование]]*0.9*1.082*1.075*1.073</f>
        <v>3.6730404328500006</v>
      </c>
      <c r="P29" s="23">
        <f>Таблица2[[#This Row],[Прочие]]*0.9*1.082*1.075*1.073</f>
        <v>6.7732213486500008</v>
      </c>
      <c r="Q29" s="5">
        <v>3.58</v>
      </c>
      <c r="R29" s="5">
        <v>3.79</v>
      </c>
      <c r="S29" s="5">
        <v>11.57</v>
      </c>
      <c r="T29" s="5">
        <v>3.86</v>
      </c>
      <c r="U29" s="5">
        <v>7.61</v>
      </c>
    </row>
    <row r="30" spans="3:21">
      <c r="C30" s="13" t="s">
        <v>11</v>
      </c>
      <c r="D30" s="1" t="s">
        <v>18</v>
      </c>
      <c r="E30" s="1" t="s">
        <v>21</v>
      </c>
      <c r="F30" s="14" t="s">
        <v>33</v>
      </c>
      <c r="G30" s="5">
        <v>3.13</v>
      </c>
      <c r="H30" s="5">
        <v>5.28</v>
      </c>
      <c r="I30" s="5">
        <v>8.75</v>
      </c>
      <c r="J30" s="5">
        <v>3.27</v>
      </c>
      <c r="K30" s="5">
        <v>6.03</v>
      </c>
      <c r="L30" s="20">
        <f>Таблица2[[#This Row],[ПИР]]*0.9*1.082*1.075*1.073</f>
        <v>3.5157848791500004</v>
      </c>
      <c r="M30" s="5">
        <f>Таблица2[[#This Row],[СМР]]*0.9*1.082*1.075*1.073</f>
        <v>5.9307808824000006</v>
      </c>
      <c r="N30" s="5">
        <f>Таблица2[[#This Row],[ПНР]]*0.9*1.082*1.075*1.073</f>
        <v>9.8284721062500005</v>
      </c>
      <c r="O30" s="5">
        <f>Таблица2[[#This Row],[Оборудование]]*0.9*1.082*1.075*1.073</f>
        <v>3.6730404328500006</v>
      </c>
      <c r="P30" s="23">
        <f>Таблица2[[#This Row],[Прочие]]*0.9*1.082*1.075*1.073</f>
        <v>6.7732213486500008</v>
      </c>
      <c r="Q30" s="5">
        <v>3.58</v>
      </c>
      <c r="R30" s="5">
        <v>4.5199999999999996</v>
      </c>
      <c r="S30" s="5">
        <v>11.32</v>
      </c>
      <c r="T30" s="5">
        <v>3.86</v>
      </c>
      <c r="U30" s="5">
        <v>7.61</v>
      </c>
    </row>
    <row r="31" spans="3:21">
      <c r="C31" s="13" t="s">
        <v>12</v>
      </c>
      <c r="D31" s="1" t="s">
        <v>18</v>
      </c>
      <c r="E31" s="1" t="s">
        <v>21</v>
      </c>
      <c r="F31" s="14" t="s">
        <v>33</v>
      </c>
      <c r="G31" s="5">
        <v>3.13</v>
      </c>
      <c r="H31" s="5">
        <v>6.39</v>
      </c>
      <c r="I31" s="5">
        <v>9.25</v>
      </c>
      <c r="J31" s="5">
        <v>3.27</v>
      </c>
      <c r="K31" s="5">
        <v>6.03</v>
      </c>
      <c r="L31" s="20">
        <f>Таблица2[[#This Row],[ПИР]]*0.9*1.082*1.075*1.073</f>
        <v>3.5157848791500004</v>
      </c>
      <c r="M31" s="5">
        <f>Таблица2[[#This Row],[СМР]]*0.9*1.082*1.075*1.073</f>
        <v>7.1775927724499997</v>
      </c>
      <c r="N31" s="5">
        <f>Таблица2[[#This Row],[ПНР]]*0.9*1.082*1.075*1.073</f>
        <v>10.390099083750002</v>
      </c>
      <c r="O31" s="5">
        <f>Таблица2[[#This Row],[Оборудование]]*0.9*1.082*1.075*1.073</f>
        <v>3.6730404328500006</v>
      </c>
      <c r="P31" s="23">
        <f>Таблица2[[#This Row],[Прочие]]*0.9*1.082*1.075*1.073</f>
        <v>6.7732213486500008</v>
      </c>
      <c r="Q31" s="5">
        <v>3.58</v>
      </c>
      <c r="R31" s="5">
        <v>4.8</v>
      </c>
      <c r="S31" s="5">
        <v>14.41</v>
      </c>
      <c r="T31" s="5">
        <v>3.86</v>
      </c>
      <c r="U31" s="5">
        <v>7.61</v>
      </c>
    </row>
    <row r="32" spans="3:21">
      <c r="C32" s="13" t="s">
        <v>13</v>
      </c>
      <c r="D32" s="1" t="s">
        <v>18</v>
      </c>
      <c r="E32" s="1" t="s">
        <v>21</v>
      </c>
      <c r="F32" s="14" t="s">
        <v>33</v>
      </c>
      <c r="G32" s="5">
        <v>3.13</v>
      </c>
      <c r="H32" s="5">
        <v>5.43</v>
      </c>
      <c r="I32" s="5">
        <v>8.6999999999999993</v>
      </c>
      <c r="J32" s="5">
        <v>3.27</v>
      </c>
      <c r="K32" s="5">
        <v>6.03</v>
      </c>
      <c r="L32" s="20">
        <f>Таблица2[[#This Row],[ПИР]]*0.9*1.082*1.075*1.073</f>
        <v>3.5157848791500004</v>
      </c>
      <c r="M32" s="5">
        <f>Таблица2[[#This Row],[СМР]]*0.9*1.082*1.075*1.073</f>
        <v>6.0992689756499994</v>
      </c>
      <c r="N32" s="5">
        <f>Таблица2[[#This Row],[ПНР]]*0.9*1.082*1.075*1.073</f>
        <v>9.7723094084999982</v>
      </c>
      <c r="O32" s="5">
        <f>Таблица2[[#This Row],[Оборудование]]*0.9*1.082*1.075*1.073</f>
        <v>3.6730404328500006</v>
      </c>
      <c r="P32" s="23">
        <f>Таблица2[[#This Row],[Прочие]]*0.9*1.082*1.075*1.073</f>
        <v>6.7732213486500008</v>
      </c>
      <c r="Q32" s="5">
        <v>3.58</v>
      </c>
      <c r="R32" s="5">
        <v>4.21</v>
      </c>
      <c r="S32" s="5">
        <v>10.35</v>
      </c>
      <c r="T32" s="5">
        <v>3.86</v>
      </c>
      <c r="U32" s="5">
        <v>7.61</v>
      </c>
    </row>
    <row r="33" spans="3:21">
      <c r="C33" s="13" t="s">
        <v>14</v>
      </c>
      <c r="D33" s="1" t="s">
        <v>18</v>
      </c>
      <c r="E33" s="1" t="s">
        <v>21</v>
      </c>
      <c r="F33" s="14" t="s">
        <v>33</v>
      </c>
      <c r="G33" s="5">
        <v>3.13</v>
      </c>
      <c r="H33" s="5">
        <v>5.88</v>
      </c>
      <c r="I33" s="5">
        <v>8.59</v>
      </c>
      <c r="J33" s="5">
        <v>3.27</v>
      </c>
      <c r="K33" s="5">
        <v>6.03</v>
      </c>
      <c r="L33" s="20">
        <f>Таблица2[[#This Row],[ПИР]]*0.9*1.082*1.075*1.073</f>
        <v>3.5157848791500004</v>
      </c>
      <c r="M33" s="5">
        <f>Таблица2[[#This Row],[СМР]]*0.9*1.082*1.075*1.073</f>
        <v>6.6047332553999993</v>
      </c>
      <c r="N33" s="5">
        <f>Таблица2[[#This Row],[ПНР]]*0.9*1.082*1.075*1.073</f>
        <v>9.6487514734499999</v>
      </c>
      <c r="O33" s="5">
        <f>Таблица2[[#This Row],[Оборудование]]*0.9*1.082*1.075*1.073</f>
        <v>3.6730404328500006</v>
      </c>
      <c r="P33" s="23">
        <f>Таблица2[[#This Row],[Прочие]]*0.9*1.082*1.075*1.073</f>
        <v>6.7732213486500008</v>
      </c>
      <c r="Q33" s="5">
        <v>3.58</v>
      </c>
      <c r="R33" s="5">
        <v>3.88</v>
      </c>
      <c r="S33" s="5">
        <v>12.68</v>
      </c>
      <c r="T33" s="5">
        <v>3.86</v>
      </c>
      <c r="U33" s="5">
        <v>7.61</v>
      </c>
    </row>
    <row r="34" spans="3:21">
      <c r="C34" s="13" t="s">
        <v>15</v>
      </c>
      <c r="D34" s="1" t="s">
        <v>18</v>
      </c>
      <c r="E34" s="1" t="s">
        <v>21</v>
      </c>
      <c r="F34" s="14" t="s">
        <v>33</v>
      </c>
      <c r="G34" s="5">
        <v>3.13</v>
      </c>
      <c r="H34" s="5">
        <v>5.92</v>
      </c>
      <c r="I34" s="5">
        <v>9.09</v>
      </c>
      <c r="J34" s="5">
        <v>3.27</v>
      </c>
      <c r="K34" s="5">
        <v>6.03</v>
      </c>
      <c r="L34" s="20">
        <f>Таблица2[[#This Row],[ПИР]]*0.9*1.082*1.075*1.073</f>
        <v>3.5157848791500004</v>
      </c>
      <c r="M34" s="5">
        <f>Таблица2[[#This Row],[СМР]]*0.9*1.082*1.075*1.073</f>
        <v>6.6496634136000008</v>
      </c>
      <c r="N34" s="5">
        <f>Таблица2[[#This Row],[ПНР]]*0.9*1.082*1.075*1.073</f>
        <v>10.210378450950001</v>
      </c>
      <c r="O34" s="5">
        <f>Таблица2[[#This Row],[Оборудование]]*0.9*1.082*1.075*1.073</f>
        <v>3.6730404328500006</v>
      </c>
      <c r="P34" s="23">
        <f>Таблица2[[#This Row],[Прочие]]*0.9*1.082*1.075*1.073</f>
        <v>6.7732213486500008</v>
      </c>
      <c r="Q34" s="5">
        <v>3.58</v>
      </c>
      <c r="R34" s="5">
        <v>4.2300000000000004</v>
      </c>
      <c r="S34" s="5">
        <v>12.22</v>
      </c>
      <c r="T34" s="5">
        <v>3.86</v>
      </c>
      <c r="U34" s="5">
        <v>7.61</v>
      </c>
    </row>
    <row r="35" spans="3:21">
      <c r="C35" s="13" t="s">
        <v>16</v>
      </c>
      <c r="D35" s="1" t="s">
        <v>18</v>
      </c>
      <c r="E35" s="1" t="s">
        <v>21</v>
      </c>
      <c r="F35" s="14" t="s">
        <v>33</v>
      </c>
      <c r="G35" s="5">
        <v>3.13</v>
      </c>
      <c r="H35" s="5">
        <v>5.96</v>
      </c>
      <c r="I35" s="5">
        <v>10.45</v>
      </c>
      <c r="J35" s="5">
        <v>3.27</v>
      </c>
      <c r="K35" s="5">
        <v>6.03</v>
      </c>
      <c r="L35" s="20">
        <f>Таблица2[[#This Row],[ПИР]]*0.9*1.082*1.075*1.073</f>
        <v>3.5157848791500004</v>
      </c>
      <c r="M35" s="5">
        <f>Таблица2[[#This Row],[СМР]]*0.9*1.082*1.075*1.073</f>
        <v>6.6945935717999996</v>
      </c>
      <c r="N35" s="5">
        <f>Таблица2[[#This Row],[ПНР]]*0.9*1.082*1.075*1.073</f>
        <v>11.738003829749998</v>
      </c>
      <c r="O35" s="5">
        <f>Таблица2[[#This Row],[Оборудование]]*0.9*1.082*1.075*1.073</f>
        <v>3.6730404328500006</v>
      </c>
      <c r="P35" s="23">
        <f>Таблица2[[#This Row],[Прочие]]*0.9*1.082*1.075*1.073</f>
        <v>6.7732213486500008</v>
      </c>
      <c r="Q35" s="5">
        <v>3.58</v>
      </c>
      <c r="R35" s="5">
        <v>3.15</v>
      </c>
      <c r="S35" s="5">
        <v>11.93</v>
      </c>
      <c r="T35" s="5">
        <v>3.86</v>
      </c>
      <c r="U35" s="5">
        <v>7.61</v>
      </c>
    </row>
    <row r="36" spans="3:21">
      <c r="C36" s="13" t="s">
        <v>17</v>
      </c>
      <c r="D36" s="1" t="s">
        <v>18</v>
      </c>
      <c r="E36" s="1" t="s">
        <v>21</v>
      </c>
      <c r="F36" s="14" t="s">
        <v>33</v>
      </c>
      <c r="G36" s="5">
        <v>3.13</v>
      </c>
      <c r="H36" s="5">
        <v>5</v>
      </c>
      <c r="I36" s="5">
        <v>9.94</v>
      </c>
      <c r="J36" s="5">
        <v>3.27</v>
      </c>
      <c r="K36" s="5">
        <v>6.03</v>
      </c>
      <c r="L36" s="20">
        <f>Таблица2[[#This Row],[ПИР]]*0.9*1.082*1.075*1.073</f>
        <v>3.5157848791500004</v>
      </c>
      <c r="M36" s="5">
        <f>Таблица2[[#This Row],[СМР]]*0.9*1.082*1.075*1.073</f>
        <v>5.6162697750000001</v>
      </c>
      <c r="N36" s="5">
        <f>Таблица2[[#This Row],[ПНР]]*0.9*1.082*1.075*1.073</f>
        <v>11.165144312699999</v>
      </c>
      <c r="O36" s="5">
        <f>Таблица2[[#This Row],[Оборудование]]*0.9*1.082*1.075*1.073</f>
        <v>3.6730404328500006</v>
      </c>
      <c r="P36" s="23">
        <f>Таблица2[[#This Row],[Прочие]]*0.9*1.082*1.075*1.073</f>
        <v>6.7732213486500008</v>
      </c>
      <c r="Q36" s="5">
        <v>3.58</v>
      </c>
      <c r="R36" s="5">
        <v>3.63</v>
      </c>
      <c r="S36" s="5">
        <v>10.72</v>
      </c>
      <c r="T36" s="5">
        <v>3.86</v>
      </c>
      <c r="U36" s="5">
        <v>7.61</v>
      </c>
    </row>
    <row r="37" spans="3:21">
      <c r="C37" s="13" t="s">
        <v>7</v>
      </c>
      <c r="D37" s="1" t="s">
        <v>18</v>
      </c>
      <c r="E37" s="1" t="s">
        <v>22</v>
      </c>
      <c r="F37" s="14" t="s">
        <v>33</v>
      </c>
      <c r="G37" s="5">
        <v>3.13</v>
      </c>
      <c r="H37" s="5">
        <v>5.48</v>
      </c>
      <c r="I37" s="5">
        <v>8.16</v>
      </c>
      <c r="J37" s="5">
        <v>3.27</v>
      </c>
      <c r="K37" s="5">
        <v>6.03</v>
      </c>
      <c r="L37" s="20">
        <f>Таблица2[[#This Row],[ПИР]]*0.9*1.082*1.075*1.073</f>
        <v>3.5157848791500004</v>
      </c>
      <c r="M37" s="5">
        <f>Таблица2[[#This Row],[СМР]]*0.9*1.082*1.075*1.073</f>
        <v>6.1554316734000007</v>
      </c>
      <c r="N37" s="5">
        <f>Таблица2[[#This Row],[ПНР]]*0.9*1.082*1.075*1.073</f>
        <v>9.1657522728000007</v>
      </c>
      <c r="O37" s="5">
        <f>Таблица2[[#This Row],[Оборудование]]*0.9*1.082*1.075*1.073</f>
        <v>3.6730404328500006</v>
      </c>
      <c r="P37" s="23">
        <f>Таблица2[[#This Row],[Прочие]]*0.9*1.082*1.075*1.073</f>
        <v>6.7732213486500008</v>
      </c>
      <c r="Q37" s="5">
        <v>3.58</v>
      </c>
      <c r="R37" s="5">
        <v>4.1500000000000004</v>
      </c>
      <c r="S37" s="5">
        <v>10.68</v>
      </c>
      <c r="T37" s="5">
        <v>3.86</v>
      </c>
      <c r="U37" s="5">
        <v>7.61</v>
      </c>
    </row>
    <row r="38" spans="3:21">
      <c r="C38" s="13" t="s">
        <v>8</v>
      </c>
      <c r="D38" s="1" t="s">
        <v>18</v>
      </c>
      <c r="E38" s="1" t="s">
        <v>22</v>
      </c>
      <c r="F38" s="14" t="s">
        <v>33</v>
      </c>
      <c r="G38" s="5">
        <v>3.13</v>
      </c>
      <c r="H38" s="5">
        <v>6.53</v>
      </c>
      <c r="I38" s="5">
        <v>8.59</v>
      </c>
      <c r="J38" s="5">
        <v>3.27</v>
      </c>
      <c r="K38" s="5">
        <v>6.03</v>
      </c>
      <c r="L38" s="20">
        <f>Таблица2[[#This Row],[ПИР]]*0.9*1.082*1.075*1.073</f>
        <v>3.5157848791500004</v>
      </c>
      <c r="M38" s="5">
        <f>Таблица2[[#This Row],[СМР]]*0.9*1.082*1.075*1.073</f>
        <v>7.3348483261500004</v>
      </c>
      <c r="N38" s="5">
        <f>Таблица2[[#This Row],[ПНР]]*0.9*1.082*1.075*1.073</f>
        <v>9.6487514734499999</v>
      </c>
      <c r="O38" s="5">
        <f>Таблица2[[#This Row],[Оборудование]]*0.9*1.082*1.075*1.073</f>
        <v>3.6730404328500006</v>
      </c>
      <c r="P38" s="23">
        <f>Таблица2[[#This Row],[Прочие]]*0.9*1.082*1.075*1.073</f>
        <v>6.7732213486500008</v>
      </c>
      <c r="Q38" s="5">
        <v>3.58</v>
      </c>
      <c r="R38" s="5">
        <v>3.31</v>
      </c>
      <c r="S38" s="5">
        <v>13.53</v>
      </c>
      <c r="T38" s="5">
        <v>3.86</v>
      </c>
      <c r="U38" s="5">
        <v>7.61</v>
      </c>
    </row>
    <row r="39" spans="3:21">
      <c r="C39" s="13" t="s">
        <v>9</v>
      </c>
      <c r="D39" s="1" t="s">
        <v>18</v>
      </c>
      <c r="E39" s="1" t="s">
        <v>22</v>
      </c>
      <c r="F39" s="14" t="s">
        <v>33</v>
      </c>
      <c r="G39" s="5">
        <v>3.13</v>
      </c>
      <c r="H39" s="5">
        <v>6.83</v>
      </c>
      <c r="I39" s="5">
        <v>9.27</v>
      </c>
      <c r="J39" s="5">
        <v>3.27</v>
      </c>
      <c r="K39" s="5">
        <v>6.03</v>
      </c>
      <c r="L39" s="20">
        <f>Таблица2[[#This Row],[ПИР]]*0.9*1.082*1.075*1.073</f>
        <v>3.5157848791500004</v>
      </c>
      <c r="M39" s="5">
        <f>Таблица2[[#This Row],[СМР]]*0.9*1.082*1.075*1.073</f>
        <v>7.6718245126500006</v>
      </c>
      <c r="N39" s="5">
        <f>Таблица2[[#This Row],[ПНР]]*0.9*1.082*1.075*1.073</f>
        <v>10.41256416285</v>
      </c>
      <c r="O39" s="5">
        <f>Таблица2[[#This Row],[Оборудование]]*0.9*1.082*1.075*1.073</f>
        <v>3.6730404328500006</v>
      </c>
      <c r="P39" s="23">
        <f>Таблица2[[#This Row],[Прочие]]*0.9*1.082*1.075*1.073</f>
        <v>6.7732213486500008</v>
      </c>
      <c r="Q39" s="5">
        <v>3.58</v>
      </c>
      <c r="R39" s="5">
        <v>5.34</v>
      </c>
      <c r="S39" s="5">
        <v>11</v>
      </c>
      <c r="T39" s="5">
        <v>3.86</v>
      </c>
      <c r="U39" s="5">
        <v>7.61</v>
      </c>
    </row>
    <row r="40" spans="3:21">
      <c r="C40" s="13" t="s">
        <v>10</v>
      </c>
      <c r="D40" s="1" t="s">
        <v>18</v>
      </c>
      <c r="E40" s="1" t="s">
        <v>22</v>
      </c>
      <c r="F40" s="14" t="s">
        <v>33</v>
      </c>
      <c r="G40" s="5">
        <v>3.13</v>
      </c>
      <c r="H40" s="5">
        <v>5.54</v>
      </c>
      <c r="I40" s="5">
        <v>10.18</v>
      </c>
      <c r="J40" s="5">
        <v>3.27</v>
      </c>
      <c r="K40" s="5">
        <v>6.03</v>
      </c>
      <c r="L40" s="20">
        <f>Таблица2[[#This Row],[ПИР]]*0.9*1.082*1.075*1.073</f>
        <v>3.5157848791500004</v>
      </c>
      <c r="M40" s="5">
        <f>Таблица2[[#This Row],[СМР]]*0.9*1.082*1.075*1.073</f>
        <v>6.2228269107000003</v>
      </c>
      <c r="N40" s="5">
        <f>Таблица2[[#This Row],[ПНР]]*0.9*1.082*1.075*1.073</f>
        <v>11.434725261900001</v>
      </c>
      <c r="O40" s="5">
        <f>Таблица2[[#This Row],[Оборудование]]*0.9*1.082*1.075*1.073</f>
        <v>3.6730404328500006</v>
      </c>
      <c r="P40" s="23">
        <f>Таблица2[[#This Row],[Прочие]]*0.9*1.082*1.075*1.073</f>
        <v>6.7732213486500008</v>
      </c>
      <c r="Q40" s="5">
        <v>3.58</v>
      </c>
      <c r="R40" s="5">
        <v>3.79</v>
      </c>
      <c r="S40" s="5">
        <v>11.57</v>
      </c>
      <c r="T40" s="5">
        <v>3.86</v>
      </c>
      <c r="U40" s="5">
        <v>7.61</v>
      </c>
    </row>
    <row r="41" spans="3:21">
      <c r="C41" s="13" t="s">
        <v>11</v>
      </c>
      <c r="D41" s="1" t="s">
        <v>18</v>
      </c>
      <c r="E41" s="1" t="s">
        <v>22</v>
      </c>
      <c r="F41" s="14" t="s">
        <v>33</v>
      </c>
      <c r="G41" s="5">
        <v>3.13</v>
      </c>
      <c r="H41" s="5">
        <v>5.28</v>
      </c>
      <c r="I41" s="5">
        <v>8.75</v>
      </c>
      <c r="J41" s="5">
        <v>3.27</v>
      </c>
      <c r="K41" s="5">
        <v>6.03</v>
      </c>
      <c r="L41" s="20">
        <f>Таблица2[[#This Row],[ПИР]]*0.9*1.082*1.075*1.073</f>
        <v>3.5157848791500004</v>
      </c>
      <c r="M41" s="5">
        <f>Таблица2[[#This Row],[СМР]]*0.9*1.082*1.075*1.073</f>
        <v>5.9307808824000006</v>
      </c>
      <c r="N41" s="5">
        <f>Таблица2[[#This Row],[ПНР]]*0.9*1.082*1.075*1.073</f>
        <v>9.8284721062500005</v>
      </c>
      <c r="O41" s="5">
        <f>Таблица2[[#This Row],[Оборудование]]*0.9*1.082*1.075*1.073</f>
        <v>3.6730404328500006</v>
      </c>
      <c r="P41" s="23">
        <f>Таблица2[[#This Row],[Прочие]]*0.9*1.082*1.075*1.073</f>
        <v>6.7732213486500008</v>
      </c>
      <c r="Q41" s="5">
        <v>3.58</v>
      </c>
      <c r="R41" s="5">
        <v>4.5199999999999996</v>
      </c>
      <c r="S41" s="5">
        <v>11.32</v>
      </c>
      <c r="T41" s="5">
        <v>3.86</v>
      </c>
      <c r="U41" s="5">
        <v>7.61</v>
      </c>
    </row>
    <row r="42" spans="3:21">
      <c r="C42" s="13" t="s">
        <v>12</v>
      </c>
      <c r="D42" s="1" t="s">
        <v>18</v>
      </c>
      <c r="E42" s="1" t="s">
        <v>22</v>
      </c>
      <c r="F42" s="14" t="s">
        <v>33</v>
      </c>
      <c r="G42" s="5">
        <v>3.13</v>
      </c>
      <c r="H42" s="5">
        <v>6.39</v>
      </c>
      <c r="I42" s="5">
        <v>9.25</v>
      </c>
      <c r="J42" s="5">
        <v>3.27</v>
      </c>
      <c r="K42" s="5">
        <v>6.03</v>
      </c>
      <c r="L42" s="20">
        <f>Таблица2[[#This Row],[ПИР]]*0.9*1.082*1.075*1.073</f>
        <v>3.5157848791500004</v>
      </c>
      <c r="M42" s="5">
        <f>Таблица2[[#This Row],[СМР]]*0.9*1.082*1.075*1.073</f>
        <v>7.1775927724499997</v>
      </c>
      <c r="N42" s="5">
        <f>Таблица2[[#This Row],[ПНР]]*0.9*1.082*1.075*1.073</f>
        <v>10.390099083750002</v>
      </c>
      <c r="O42" s="5">
        <f>Таблица2[[#This Row],[Оборудование]]*0.9*1.082*1.075*1.073</f>
        <v>3.6730404328500006</v>
      </c>
      <c r="P42" s="23">
        <f>Таблица2[[#This Row],[Прочие]]*0.9*1.082*1.075*1.073</f>
        <v>6.7732213486500008</v>
      </c>
      <c r="Q42" s="5">
        <v>3.58</v>
      </c>
      <c r="R42" s="5">
        <v>4.8</v>
      </c>
      <c r="S42" s="5">
        <v>14.41</v>
      </c>
      <c r="T42" s="5">
        <v>3.86</v>
      </c>
      <c r="U42" s="5">
        <v>7.61</v>
      </c>
    </row>
    <row r="43" spans="3:21">
      <c r="C43" s="13" t="s">
        <v>13</v>
      </c>
      <c r="D43" s="1" t="s">
        <v>18</v>
      </c>
      <c r="E43" s="1" t="s">
        <v>22</v>
      </c>
      <c r="F43" s="14" t="s">
        <v>33</v>
      </c>
      <c r="G43" s="5">
        <v>3.13</v>
      </c>
      <c r="H43" s="5">
        <v>5.43</v>
      </c>
      <c r="I43" s="5">
        <v>8.6999999999999993</v>
      </c>
      <c r="J43" s="5">
        <v>3.27</v>
      </c>
      <c r="K43" s="5">
        <v>6.03</v>
      </c>
      <c r="L43" s="20">
        <f>Таблица2[[#This Row],[ПИР]]*0.9*1.082*1.075*1.073</f>
        <v>3.5157848791500004</v>
      </c>
      <c r="M43" s="5">
        <f>Таблица2[[#This Row],[СМР]]*0.9*1.082*1.075*1.073</f>
        <v>6.0992689756499994</v>
      </c>
      <c r="N43" s="5">
        <f>Таблица2[[#This Row],[ПНР]]*0.9*1.082*1.075*1.073</f>
        <v>9.7723094084999982</v>
      </c>
      <c r="O43" s="5">
        <f>Таблица2[[#This Row],[Оборудование]]*0.9*1.082*1.075*1.073</f>
        <v>3.6730404328500006</v>
      </c>
      <c r="P43" s="23">
        <f>Таблица2[[#This Row],[Прочие]]*0.9*1.082*1.075*1.073</f>
        <v>6.7732213486500008</v>
      </c>
      <c r="Q43" s="5">
        <v>3.58</v>
      </c>
      <c r="R43" s="5">
        <v>4.21</v>
      </c>
      <c r="S43" s="5">
        <v>10.35</v>
      </c>
      <c r="T43" s="5">
        <v>3.86</v>
      </c>
      <c r="U43" s="5">
        <v>7.61</v>
      </c>
    </row>
    <row r="44" spans="3:21">
      <c r="C44" s="13" t="s">
        <v>14</v>
      </c>
      <c r="D44" s="1" t="s">
        <v>18</v>
      </c>
      <c r="E44" s="1" t="s">
        <v>22</v>
      </c>
      <c r="F44" s="14" t="s">
        <v>33</v>
      </c>
      <c r="G44" s="5">
        <v>3.13</v>
      </c>
      <c r="H44" s="5">
        <v>5.88</v>
      </c>
      <c r="I44" s="5">
        <v>8.59</v>
      </c>
      <c r="J44" s="5">
        <v>3.27</v>
      </c>
      <c r="K44" s="5">
        <v>6.03</v>
      </c>
      <c r="L44" s="20">
        <f>Таблица2[[#This Row],[ПИР]]*0.9*1.082*1.075*1.073</f>
        <v>3.5157848791500004</v>
      </c>
      <c r="M44" s="5">
        <f>Таблица2[[#This Row],[СМР]]*0.9*1.082*1.075*1.073</f>
        <v>6.6047332553999993</v>
      </c>
      <c r="N44" s="5">
        <f>Таблица2[[#This Row],[ПНР]]*0.9*1.082*1.075*1.073</f>
        <v>9.6487514734499999</v>
      </c>
      <c r="O44" s="5">
        <f>Таблица2[[#This Row],[Оборудование]]*0.9*1.082*1.075*1.073</f>
        <v>3.6730404328500006</v>
      </c>
      <c r="P44" s="23">
        <f>Таблица2[[#This Row],[Прочие]]*0.9*1.082*1.075*1.073</f>
        <v>6.7732213486500008</v>
      </c>
      <c r="Q44" s="5">
        <v>3.58</v>
      </c>
      <c r="R44" s="5">
        <v>3.88</v>
      </c>
      <c r="S44" s="5">
        <v>12.68</v>
      </c>
      <c r="T44" s="5">
        <v>3.86</v>
      </c>
      <c r="U44" s="5">
        <v>7.61</v>
      </c>
    </row>
    <row r="45" spans="3:21">
      <c r="C45" s="13" t="s">
        <v>15</v>
      </c>
      <c r="D45" s="1" t="s">
        <v>18</v>
      </c>
      <c r="E45" s="1" t="s">
        <v>22</v>
      </c>
      <c r="F45" s="14" t="s">
        <v>33</v>
      </c>
      <c r="G45" s="5">
        <v>3.13</v>
      </c>
      <c r="H45" s="5">
        <v>5.92</v>
      </c>
      <c r="I45" s="5">
        <v>9.09</v>
      </c>
      <c r="J45" s="5">
        <v>3.27</v>
      </c>
      <c r="K45" s="5">
        <v>6.03</v>
      </c>
      <c r="L45" s="20">
        <f>Таблица2[[#This Row],[ПИР]]*0.9*1.082*1.075*1.073</f>
        <v>3.5157848791500004</v>
      </c>
      <c r="M45" s="5">
        <f>Таблица2[[#This Row],[СМР]]*0.9*1.082*1.075*1.073</f>
        <v>6.6496634136000008</v>
      </c>
      <c r="N45" s="5">
        <f>Таблица2[[#This Row],[ПНР]]*0.9*1.082*1.075*1.073</f>
        <v>10.210378450950001</v>
      </c>
      <c r="O45" s="5">
        <f>Таблица2[[#This Row],[Оборудование]]*0.9*1.082*1.075*1.073</f>
        <v>3.6730404328500006</v>
      </c>
      <c r="P45" s="23">
        <f>Таблица2[[#This Row],[Прочие]]*0.9*1.082*1.075*1.073</f>
        <v>6.7732213486500008</v>
      </c>
      <c r="Q45" s="5">
        <v>3.58</v>
      </c>
      <c r="R45" s="5">
        <v>4.2300000000000004</v>
      </c>
      <c r="S45" s="5">
        <v>12.22</v>
      </c>
      <c r="T45" s="5">
        <v>3.86</v>
      </c>
      <c r="U45" s="5">
        <v>7.61</v>
      </c>
    </row>
    <row r="46" spans="3:21">
      <c r="C46" s="13" t="s">
        <v>16</v>
      </c>
      <c r="D46" s="1" t="s">
        <v>18</v>
      </c>
      <c r="E46" s="1" t="s">
        <v>22</v>
      </c>
      <c r="F46" s="14" t="s">
        <v>33</v>
      </c>
      <c r="G46" s="5">
        <v>3.13</v>
      </c>
      <c r="H46" s="5">
        <v>5.96</v>
      </c>
      <c r="I46" s="5">
        <v>10.45</v>
      </c>
      <c r="J46" s="5">
        <v>3.27</v>
      </c>
      <c r="K46" s="5">
        <v>6.03</v>
      </c>
      <c r="L46" s="20">
        <f>Таблица2[[#This Row],[ПИР]]*0.9*1.082*1.075*1.073</f>
        <v>3.5157848791500004</v>
      </c>
      <c r="M46" s="5">
        <f>Таблица2[[#This Row],[СМР]]*0.9*1.082*1.075*1.073</f>
        <v>6.6945935717999996</v>
      </c>
      <c r="N46" s="5">
        <f>Таблица2[[#This Row],[ПНР]]*0.9*1.082*1.075*1.073</f>
        <v>11.738003829749998</v>
      </c>
      <c r="O46" s="5">
        <f>Таблица2[[#This Row],[Оборудование]]*0.9*1.082*1.075*1.073</f>
        <v>3.6730404328500006</v>
      </c>
      <c r="P46" s="23">
        <f>Таблица2[[#This Row],[Прочие]]*0.9*1.082*1.075*1.073</f>
        <v>6.7732213486500008</v>
      </c>
      <c r="Q46" s="5">
        <v>3.58</v>
      </c>
      <c r="R46" s="5">
        <v>3.15</v>
      </c>
      <c r="S46" s="5">
        <v>11.93</v>
      </c>
      <c r="T46" s="5">
        <v>3.86</v>
      </c>
      <c r="U46" s="5">
        <v>7.61</v>
      </c>
    </row>
    <row r="47" spans="3:21">
      <c r="C47" s="13" t="s">
        <v>17</v>
      </c>
      <c r="D47" s="1" t="s">
        <v>18</v>
      </c>
      <c r="E47" s="1" t="s">
        <v>22</v>
      </c>
      <c r="F47" s="14" t="s">
        <v>33</v>
      </c>
      <c r="G47" s="5">
        <v>3.13</v>
      </c>
      <c r="H47" s="5">
        <v>5</v>
      </c>
      <c r="I47" s="5">
        <v>9.94</v>
      </c>
      <c r="J47" s="5">
        <v>3.27</v>
      </c>
      <c r="K47" s="5">
        <v>6.03</v>
      </c>
      <c r="L47" s="20">
        <f>Таблица2[[#This Row],[ПИР]]*0.9*1.082*1.075*1.073</f>
        <v>3.5157848791500004</v>
      </c>
      <c r="M47" s="5">
        <f>Таблица2[[#This Row],[СМР]]*0.9*1.082*1.075*1.073</f>
        <v>5.6162697750000001</v>
      </c>
      <c r="N47" s="5">
        <f>Таблица2[[#This Row],[ПНР]]*0.9*1.082*1.075*1.073</f>
        <v>11.165144312699999</v>
      </c>
      <c r="O47" s="5">
        <f>Таблица2[[#This Row],[Оборудование]]*0.9*1.082*1.075*1.073</f>
        <v>3.6730404328500006</v>
      </c>
      <c r="P47" s="23">
        <f>Таблица2[[#This Row],[Прочие]]*0.9*1.082*1.075*1.073</f>
        <v>6.7732213486500008</v>
      </c>
      <c r="Q47" s="5">
        <v>3.58</v>
      </c>
      <c r="R47" s="5">
        <v>3.63</v>
      </c>
      <c r="S47" s="5">
        <v>10.72</v>
      </c>
      <c r="T47" s="5">
        <v>3.86</v>
      </c>
      <c r="U47" s="5">
        <v>7.61</v>
      </c>
    </row>
    <row r="48" spans="3:21">
      <c r="C48" s="13" t="s">
        <v>7</v>
      </c>
      <c r="D48" s="1" t="s">
        <v>19</v>
      </c>
      <c r="E48" s="1" t="s">
        <v>21</v>
      </c>
      <c r="F48" s="14" t="s">
        <v>34</v>
      </c>
      <c r="G48" s="5">
        <v>3.13</v>
      </c>
      <c r="H48" s="5">
        <v>4.5199999999999996</v>
      </c>
      <c r="I48" s="5">
        <v>8.16</v>
      </c>
      <c r="J48" s="5">
        <v>3.27</v>
      </c>
      <c r="K48" s="5">
        <v>6.03</v>
      </c>
      <c r="L48" s="20">
        <f>Таблица2[[#This Row],[ПИР]]*0.9*1.082*1.075*1.073</f>
        <v>3.5157848791500004</v>
      </c>
      <c r="M48" s="5">
        <f>Таблица2[[#This Row],[СМР]]*0.9*1.082*1.075*1.073</f>
        <v>5.0771078765999986</v>
      </c>
      <c r="N48" s="5">
        <f>Таблица2[[#This Row],[ПНР]]*0.9*1.082*1.075*1.073</f>
        <v>9.1657522728000007</v>
      </c>
      <c r="O48" s="5">
        <f>Таблица2[[#This Row],[Оборудование]]*0.9*1.082*1.075*1.073</f>
        <v>3.6730404328500006</v>
      </c>
      <c r="P48" s="23">
        <f>Таблица2[[#This Row],[Прочие]]*0.9*1.082*1.075*1.073</f>
        <v>6.7732213486500008</v>
      </c>
      <c r="Q48" s="5">
        <v>3.58</v>
      </c>
      <c r="R48" s="5">
        <v>4.18</v>
      </c>
      <c r="S48" s="5">
        <v>10.01</v>
      </c>
      <c r="T48" s="5">
        <v>3.86</v>
      </c>
      <c r="U48" s="5">
        <v>7.61</v>
      </c>
    </row>
    <row r="49" spans="3:21">
      <c r="C49" s="13" t="s">
        <v>8</v>
      </c>
      <c r="D49" s="1" t="s">
        <v>19</v>
      </c>
      <c r="E49" s="1" t="s">
        <v>21</v>
      </c>
      <c r="F49" s="14" t="s">
        <v>34</v>
      </c>
      <c r="G49" s="5">
        <v>3.13</v>
      </c>
      <c r="H49" s="5">
        <v>4.7300000000000004</v>
      </c>
      <c r="I49" s="5">
        <v>8.59</v>
      </c>
      <c r="J49" s="5">
        <v>3.27</v>
      </c>
      <c r="K49" s="5">
        <v>6.03</v>
      </c>
      <c r="L49" s="20">
        <f>Таблица2[[#This Row],[ПИР]]*0.9*1.082*1.075*1.073</f>
        <v>3.5157848791500004</v>
      </c>
      <c r="M49" s="5">
        <f>Таблица2[[#This Row],[СМР]]*0.9*1.082*1.075*1.073</f>
        <v>5.3129912071500005</v>
      </c>
      <c r="N49" s="5">
        <f>Таблица2[[#This Row],[ПНР]]*0.9*1.082*1.075*1.073</f>
        <v>9.6487514734499999</v>
      </c>
      <c r="O49" s="5">
        <f>Таблица2[[#This Row],[Оборудование]]*0.9*1.082*1.075*1.073</f>
        <v>3.6730404328500006</v>
      </c>
      <c r="P49" s="23">
        <f>Таблица2[[#This Row],[Прочие]]*0.9*1.082*1.075*1.073</f>
        <v>6.7732213486500008</v>
      </c>
      <c r="Q49" s="5">
        <v>3.58</v>
      </c>
      <c r="R49" s="5">
        <v>4.32</v>
      </c>
      <c r="S49" s="5">
        <v>9.81</v>
      </c>
      <c r="T49" s="5">
        <v>3.86</v>
      </c>
      <c r="U49" s="5">
        <v>7.61</v>
      </c>
    </row>
    <row r="50" spans="3:21">
      <c r="C50" s="13" t="s">
        <v>9</v>
      </c>
      <c r="D50" s="1" t="s">
        <v>19</v>
      </c>
      <c r="E50" s="1" t="s">
        <v>21</v>
      </c>
      <c r="F50" s="14" t="s">
        <v>34</v>
      </c>
      <c r="G50" s="5">
        <v>3.13</v>
      </c>
      <c r="H50" s="5">
        <v>5.13</v>
      </c>
      <c r="I50" s="5">
        <v>9.27</v>
      </c>
      <c r="J50" s="5">
        <v>3.27</v>
      </c>
      <c r="K50" s="5">
        <v>6.03</v>
      </c>
      <c r="L50" s="20">
        <f>Таблица2[[#This Row],[ПИР]]*0.9*1.082*1.075*1.073</f>
        <v>3.5157848791500004</v>
      </c>
      <c r="M50" s="5">
        <f>Таблица2[[#This Row],[СМР]]*0.9*1.082*1.075*1.073</f>
        <v>5.7622927891500009</v>
      </c>
      <c r="N50" s="5">
        <f>Таблица2[[#This Row],[ПНР]]*0.9*1.082*1.075*1.073</f>
        <v>10.41256416285</v>
      </c>
      <c r="O50" s="5">
        <f>Таблица2[[#This Row],[Оборудование]]*0.9*1.082*1.075*1.073</f>
        <v>3.6730404328500006</v>
      </c>
      <c r="P50" s="23">
        <f>Таблица2[[#This Row],[Прочие]]*0.9*1.082*1.075*1.073</f>
        <v>6.7732213486500008</v>
      </c>
      <c r="Q50" s="5">
        <v>3.58</v>
      </c>
      <c r="R50" s="5">
        <v>5.26</v>
      </c>
      <c r="S50" s="5">
        <v>10.5</v>
      </c>
      <c r="T50" s="5">
        <v>3.86</v>
      </c>
      <c r="U50" s="5">
        <v>7.61</v>
      </c>
    </row>
    <row r="51" spans="3:21">
      <c r="C51" s="13" t="s">
        <v>10</v>
      </c>
      <c r="D51" s="1" t="s">
        <v>19</v>
      </c>
      <c r="E51" s="1" t="s">
        <v>21</v>
      </c>
      <c r="F51" s="14" t="s">
        <v>34</v>
      </c>
      <c r="G51" s="5">
        <v>3.13</v>
      </c>
      <c r="H51" s="5">
        <v>4.74</v>
      </c>
      <c r="I51" s="5">
        <v>10.18</v>
      </c>
      <c r="J51" s="5">
        <v>3.27</v>
      </c>
      <c r="K51" s="5">
        <v>6.03</v>
      </c>
      <c r="L51" s="20">
        <f>Таблица2[[#This Row],[ПИР]]*0.9*1.082*1.075*1.073</f>
        <v>3.5157848791500004</v>
      </c>
      <c r="M51" s="5">
        <f>Таблица2[[#This Row],[СМР]]*0.9*1.082*1.075*1.073</f>
        <v>5.3242237466999995</v>
      </c>
      <c r="N51" s="5">
        <f>Таблица2[[#This Row],[ПНР]]*0.9*1.082*1.075*1.073</f>
        <v>11.434725261900001</v>
      </c>
      <c r="O51" s="5">
        <f>Таблица2[[#This Row],[Оборудование]]*0.9*1.082*1.075*1.073</f>
        <v>3.6730404328500006</v>
      </c>
      <c r="P51" s="23">
        <f>Таблица2[[#This Row],[Прочие]]*0.9*1.082*1.075*1.073</f>
        <v>6.7732213486500008</v>
      </c>
      <c r="Q51" s="5">
        <v>3.58</v>
      </c>
      <c r="R51" s="5">
        <v>4.26</v>
      </c>
      <c r="S51" s="5">
        <v>10.14</v>
      </c>
      <c r="T51" s="5">
        <v>3.86</v>
      </c>
      <c r="U51" s="5">
        <v>7.61</v>
      </c>
    </row>
    <row r="52" spans="3:21">
      <c r="C52" s="13" t="s">
        <v>11</v>
      </c>
      <c r="D52" s="1" t="s">
        <v>19</v>
      </c>
      <c r="E52" s="1" t="s">
        <v>21</v>
      </c>
      <c r="F52" s="14" t="s">
        <v>34</v>
      </c>
      <c r="G52" s="5">
        <v>3.13</v>
      </c>
      <c r="H52" s="5">
        <v>4.28</v>
      </c>
      <c r="I52" s="5">
        <v>8.75</v>
      </c>
      <c r="J52" s="5">
        <v>3.27</v>
      </c>
      <c r="K52" s="5">
        <v>6.03</v>
      </c>
      <c r="L52" s="20">
        <f>Таблица2[[#This Row],[ПИР]]*0.9*1.082*1.075*1.073</f>
        <v>3.5157848791500004</v>
      </c>
      <c r="M52" s="5">
        <f>Таблица2[[#This Row],[СМР]]*0.9*1.082*1.075*1.073</f>
        <v>4.8075269273999996</v>
      </c>
      <c r="N52" s="5">
        <f>Таблица2[[#This Row],[ПНР]]*0.9*1.082*1.075*1.073</f>
        <v>9.8284721062500005</v>
      </c>
      <c r="O52" s="5">
        <f>Таблица2[[#This Row],[Оборудование]]*0.9*1.082*1.075*1.073</f>
        <v>3.6730404328500006</v>
      </c>
      <c r="P52" s="23">
        <f>Таблица2[[#This Row],[Прочие]]*0.9*1.082*1.075*1.073</f>
        <v>6.7732213486500008</v>
      </c>
      <c r="Q52" s="5">
        <v>3.58</v>
      </c>
      <c r="R52" s="5">
        <v>4.4800000000000004</v>
      </c>
      <c r="S52" s="5">
        <v>10.37</v>
      </c>
      <c r="T52" s="5">
        <v>3.86</v>
      </c>
      <c r="U52" s="5">
        <v>7.61</v>
      </c>
    </row>
    <row r="53" spans="3:21">
      <c r="C53" s="13" t="s">
        <v>12</v>
      </c>
      <c r="D53" s="1" t="s">
        <v>19</v>
      </c>
      <c r="E53" s="1" t="s">
        <v>21</v>
      </c>
      <c r="F53" s="14" t="s">
        <v>34</v>
      </c>
      <c r="G53" s="5">
        <v>3.13</v>
      </c>
      <c r="H53" s="5">
        <v>4.74</v>
      </c>
      <c r="I53" s="5">
        <v>9.25</v>
      </c>
      <c r="J53" s="5">
        <v>3.27</v>
      </c>
      <c r="K53" s="5">
        <v>6.03</v>
      </c>
      <c r="L53" s="20">
        <f>Таблица2[[#This Row],[ПИР]]*0.9*1.082*1.075*1.073</f>
        <v>3.5157848791500004</v>
      </c>
      <c r="M53" s="5">
        <f>Таблица2[[#This Row],[СМР]]*0.9*1.082*1.075*1.073</f>
        <v>5.3242237466999995</v>
      </c>
      <c r="N53" s="5">
        <f>Таблица2[[#This Row],[ПНР]]*0.9*1.082*1.075*1.073</f>
        <v>10.390099083750002</v>
      </c>
      <c r="O53" s="5">
        <f>Таблица2[[#This Row],[Оборудование]]*0.9*1.082*1.075*1.073</f>
        <v>3.6730404328500006</v>
      </c>
      <c r="P53" s="23">
        <f>Таблица2[[#This Row],[Прочие]]*0.9*1.082*1.075*1.073</f>
        <v>6.7732213486500008</v>
      </c>
      <c r="Q53" s="5">
        <v>3.58</v>
      </c>
      <c r="R53" s="5">
        <v>4.16</v>
      </c>
      <c r="S53" s="5">
        <v>9.0399999999999991</v>
      </c>
      <c r="T53" s="5">
        <v>3.86</v>
      </c>
      <c r="U53" s="5">
        <v>7.61</v>
      </c>
    </row>
    <row r="54" spans="3:21">
      <c r="C54" s="13" t="s">
        <v>13</v>
      </c>
      <c r="D54" s="1" t="s">
        <v>19</v>
      </c>
      <c r="E54" s="1" t="s">
        <v>21</v>
      </c>
      <c r="F54" s="14" t="s">
        <v>34</v>
      </c>
      <c r="G54" s="5">
        <v>3.13</v>
      </c>
      <c r="H54" s="5">
        <v>4.75</v>
      </c>
      <c r="I54" s="5">
        <v>8.6999999999999993</v>
      </c>
      <c r="J54" s="5">
        <v>3.27</v>
      </c>
      <c r="K54" s="5">
        <v>6.03</v>
      </c>
      <c r="L54" s="20">
        <f>Таблица2[[#This Row],[ПИР]]*0.9*1.082*1.075*1.073</f>
        <v>3.5157848791500004</v>
      </c>
      <c r="M54" s="5">
        <f>Таблица2[[#This Row],[СМР]]*0.9*1.082*1.075*1.073</f>
        <v>5.3354562862499995</v>
      </c>
      <c r="N54" s="5">
        <f>Таблица2[[#This Row],[ПНР]]*0.9*1.082*1.075*1.073</f>
        <v>9.7723094084999982</v>
      </c>
      <c r="O54" s="5">
        <f>Таблица2[[#This Row],[Оборудование]]*0.9*1.082*1.075*1.073</f>
        <v>3.6730404328500006</v>
      </c>
      <c r="P54" s="23">
        <f>Таблица2[[#This Row],[Прочие]]*0.9*1.082*1.075*1.073</f>
        <v>6.7732213486500008</v>
      </c>
      <c r="Q54" s="5">
        <v>3.58</v>
      </c>
      <c r="R54" s="5">
        <v>4.71</v>
      </c>
      <c r="S54" s="5">
        <v>10.44</v>
      </c>
      <c r="T54" s="5">
        <v>3.86</v>
      </c>
      <c r="U54" s="5">
        <v>7.61</v>
      </c>
    </row>
    <row r="55" spans="3:21">
      <c r="C55" s="13" t="s">
        <v>14</v>
      </c>
      <c r="D55" s="1" t="s">
        <v>19</v>
      </c>
      <c r="E55" s="1" t="s">
        <v>21</v>
      </c>
      <c r="F55" s="14" t="s">
        <v>34</v>
      </c>
      <c r="G55" s="5">
        <v>3.13</v>
      </c>
      <c r="H55" s="5">
        <v>4.62</v>
      </c>
      <c r="I55" s="5">
        <v>8.59</v>
      </c>
      <c r="J55" s="5">
        <v>3.27</v>
      </c>
      <c r="K55" s="5">
        <v>6.03</v>
      </c>
      <c r="L55" s="20">
        <f>Таблица2[[#This Row],[ПИР]]*0.9*1.082*1.075*1.073</f>
        <v>3.5157848791500004</v>
      </c>
      <c r="M55" s="5">
        <f>Таблица2[[#This Row],[СМР]]*0.9*1.082*1.075*1.073</f>
        <v>5.1894332721000005</v>
      </c>
      <c r="N55" s="5">
        <f>Таблица2[[#This Row],[ПНР]]*0.9*1.082*1.075*1.073</f>
        <v>9.6487514734499999</v>
      </c>
      <c r="O55" s="5">
        <f>Таблица2[[#This Row],[Оборудование]]*0.9*1.082*1.075*1.073</f>
        <v>3.6730404328500006</v>
      </c>
      <c r="P55" s="23">
        <f>Таблица2[[#This Row],[Прочие]]*0.9*1.082*1.075*1.073</f>
        <v>6.7732213486500008</v>
      </c>
      <c r="Q55" s="5">
        <v>3.58</v>
      </c>
      <c r="R55" s="5">
        <v>4.09</v>
      </c>
      <c r="S55" s="5">
        <v>10.32</v>
      </c>
      <c r="T55" s="5">
        <v>3.86</v>
      </c>
      <c r="U55" s="5">
        <v>7.61</v>
      </c>
    </row>
    <row r="56" spans="3:21">
      <c r="C56" s="13" t="s">
        <v>15</v>
      </c>
      <c r="D56" s="1" t="s">
        <v>19</v>
      </c>
      <c r="E56" s="1" t="s">
        <v>21</v>
      </c>
      <c r="F56" s="14" t="s">
        <v>34</v>
      </c>
      <c r="G56" s="5">
        <v>3.13</v>
      </c>
      <c r="H56" s="5">
        <v>5</v>
      </c>
      <c r="I56" s="5">
        <v>9.09</v>
      </c>
      <c r="J56" s="5">
        <v>3.27</v>
      </c>
      <c r="K56" s="5">
        <v>6.03</v>
      </c>
      <c r="L56" s="20">
        <f>Таблица2[[#This Row],[ПИР]]*0.9*1.082*1.075*1.073</f>
        <v>3.5157848791500004</v>
      </c>
      <c r="M56" s="5">
        <f>Таблица2[[#This Row],[СМР]]*0.9*1.082*1.075*1.073</f>
        <v>5.6162697750000001</v>
      </c>
      <c r="N56" s="5">
        <f>Таблица2[[#This Row],[ПНР]]*0.9*1.082*1.075*1.073</f>
        <v>10.210378450950001</v>
      </c>
      <c r="O56" s="5">
        <f>Таблица2[[#This Row],[Оборудование]]*0.9*1.082*1.075*1.073</f>
        <v>3.6730404328500006</v>
      </c>
      <c r="P56" s="23">
        <f>Таблица2[[#This Row],[Прочие]]*0.9*1.082*1.075*1.073</f>
        <v>6.7732213486500008</v>
      </c>
      <c r="Q56" s="5">
        <v>3.58</v>
      </c>
      <c r="R56" s="5">
        <v>4.5599999999999996</v>
      </c>
      <c r="S56" s="5">
        <v>10</v>
      </c>
      <c r="T56" s="5">
        <v>3.86</v>
      </c>
      <c r="U56" s="5">
        <v>7.61</v>
      </c>
    </row>
    <row r="57" spans="3:21">
      <c r="C57" s="13" t="s">
        <v>16</v>
      </c>
      <c r="D57" s="1" t="s">
        <v>19</v>
      </c>
      <c r="E57" s="1" t="s">
        <v>21</v>
      </c>
      <c r="F57" s="14" t="s">
        <v>34</v>
      </c>
      <c r="G57" s="5">
        <v>3.13</v>
      </c>
      <c r="H57" s="5">
        <v>5.56</v>
      </c>
      <c r="I57" s="5">
        <v>10.45</v>
      </c>
      <c r="J57" s="5">
        <v>3.27</v>
      </c>
      <c r="K57" s="5">
        <v>6.03</v>
      </c>
      <c r="L57" s="20">
        <f>Таблица2[[#This Row],[ПИР]]*0.9*1.082*1.075*1.073</f>
        <v>3.5157848791500004</v>
      </c>
      <c r="M57" s="5">
        <f>Таблица2[[#This Row],[СМР]]*0.9*1.082*1.075*1.073</f>
        <v>6.2452919898000001</v>
      </c>
      <c r="N57" s="5">
        <f>Таблица2[[#This Row],[ПНР]]*0.9*1.082*1.075*1.073</f>
        <v>11.738003829749998</v>
      </c>
      <c r="O57" s="5">
        <f>Таблица2[[#This Row],[Оборудование]]*0.9*1.082*1.075*1.073</f>
        <v>3.6730404328500006</v>
      </c>
      <c r="P57" s="23">
        <f>Таблица2[[#This Row],[Прочие]]*0.9*1.082*1.075*1.073</f>
        <v>6.7732213486500008</v>
      </c>
      <c r="Q57" s="5">
        <v>3.58</v>
      </c>
      <c r="R57" s="5">
        <v>4.3600000000000003</v>
      </c>
      <c r="S57" s="5">
        <v>11.52</v>
      </c>
      <c r="T57" s="5">
        <v>3.86</v>
      </c>
      <c r="U57" s="5">
        <v>7.61</v>
      </c>
    </row>
    <row r="58" spans="3:21">
      <c r="C58" s="13" t="s">
        <v>17</v>
      </c>
      <c r="D58" s="1" t="s">
        <v>19</v>
      </c>
      <c r="E58" s="1" t="s">
        <v>21</v>
      </c>
      <c r="F58" s="14" t="s">
        <v>34</v>
      </c>
      <c r="G58" s="5">
        <v>3.13</v>
      </c>
      <c r="H58" s="5">
        <v>4.51</v>
      </c>
      <c r="I58" s="5">
        <v>9.94</v>
      </c>
      <c r="J58" s="5">
        <v>3.27</v>
      </c>
      <c r="K58" s="5">
        <v>6.03</v>
      </c>
      <c r="L58" s="20">
        <f>Таблица2[[#This Row],[ПИР]]*0.9*1.082*1.075*1.073</f>
        <v>3.5157848791500004</v>
      </c>
      <c r="M58" s="5">
        <f>Таблица2[[#This Row],[СМР]]*0.9*1.082*1.075*1.073</f>
        <v>5.0658753370500005</v>
      </c>
      <c r="N58" s="5">
        <f>Таблица2[[#This Row],[ПНР]]*0.9*1.082*1.075*1.073</f>
        <v>11.165144312699999</v>
      </c>
      <c r="O58" s="5">
        <f>Таблица2[[#This Row],[Оборудование]]*0.9*1.082*1.075*1.073</f>
        <v>3.6730404328500006</v>
      </c>
      <c r="P58" s="23">
        <f>Таблица2[[#This Row],[Прочие]]*0.9*1.082*1.075*1.073</f>
        <v>6.7732213486500008</v>
      </c>
      <c r="Q58" s="5">
        <v>3.58</v>
      </c>
      <c r="R58" s="5">
        <v>4.21</v>
      </c>
      <c r="S58" s="5">
        <v>10.72</v>
      </c>
      <c r="T58" s="5">
        <v>3.86</v>
      </c>
      <c r="U58" s="5">
        <v>7.61</v>
      </c>
    </row>
    <row r="59" spans="3:21">
      <c r="C59" s="13" t="s">
        <v>7</v>
      </c>
      <c r="D59" s="1" t="s">
        <v>19</v>
      </c>
      <c r="E59" s="1" t="s">
        <v>22</v>
      </c>
      <c r="F59" s="14" t="s">
        <v>34</v>
      </c>
      <c r="G59" s="5">
        <v>3.13</v>
      </c>
      <c r="H59" s="5">
        <v>4.5199999999999996</v>
      </c>
      <c r="I59" s="5">
        <v>8.16</v>
      </c>
      <c r="J59" s="5">
        <v>3.27</v>
      </c>
      <c r="K59" s="5">
        <v>6.03</v>
      </c>
      <c r="L59" s="20">
        <f>Таблица2[[#This Row],[ПИР]]*0.9*1.082*1.075*1.073</f>
        <v>3.5157848791500004</v>
      </c>
      <c r="M59" s="5">
        <f>Таблица2[[#This Row],[СМР]]*0.9*1.082*1.075*1.073</f>
        <v>5.0771078765999986</v>
      </c>
      <c r="N59" s="5">
        <f>Таблица2[[#This Row],[ПНР]]*0.9*1.082*1.075*1.073</f>
        <v>9.1657522728000007</v>
      </c>
      <c r="O59" s="5">
        <f>Таблица2[[#This Row],[Оборудование]]*0.9*1.082*1.075*1.073</f>
        <v>3.6730404328500006</v>
      </c>
      <c r="P59" s="23">
        <f>Таблица2[[#This Row],[Прочие]]*0.9*1.082*1.075*1.073</f>
        <v>6.7732213486500008</v>
      </c>
      <c r="Q59" s="5">
        <v>3.58</v>
      </c>
      <c r="R59" s="5">
        <v>4.18</v>
      </c>
      <c r="S59" s="5">
        <v>10.01</v>
      </c>
      <c r="T59" s="5">
        <v>3.86</v>
      </c>
      <c r="U59" s="5">
        <v>7.61</v>
      </c>
    </row>
    <row r="60" spans="3:21">
      <c r="C60" s="13" t="s">
        <v>8</v>
      </c>
      <c r="D60" s="1" t="s">
        <v>19</v>
      </c>
      <c r="E60" s="1" t="s">
        <v>22</v>
      </c>
      <c r="F60" s="14" t="s">
        <v>34</v>
      </c>
      <c r="G60" s="5">
        <v>3.13</v>
      </c>
      <c r="H60" s="5">
        <v>4.7300000000000004</v>
      </c>
      <c r="I60" s="5">
        <v>8.59</v>
      </c>
      <c r="J60" s="5">
        <v>3.27</v>
      </c>
      <c r="K60" s="5">
        <v>6.03</v>
      </c>
      <c r="L60" s="20">
        <f>Таблица2[[#This Row],[ПИР]]*0.9*1.082*1.075*1.073</f>
        <v>3.5157848791500004</v>
      </c>
      <c r="M60" s="5">
        <f>Таблица2[[#This Row],[СМР]]*0.9*1.082*1.075*1.073</f>
        <v>5.3129912071500005</v>
      </c>
      <c r="N60" s="5">
        <f>Таблица2[[#This Row],[ПНР]]*0.9*1.082*1.075*1.073</f>
        <v>9.6487514734499999</v>
      </c>
      <c r="O60" s="5">
        <f>Таблица2[[#This Row],[Оборудование]]*0.9*1.082*1.075*1.073</f>
        <v>3.6730404328500006</v>
      </c>
      <c r="P60" s="23">
        <f>Таблица2[[#This Row],[Прочие]]*0.9*1.082*1.075*1.073</f>
        <v>6.7732213486500008</v>
      </c>
      <c r="Q60" s="5">
        <v>3.58</v>
      </c>
      <c r="R60" s="5">
        <v>4.32</v>
      </c>
      <c r="S60" s="5">
        <v>9.81</v>
      </c>
      <c r="T60" s="5">
        <v>3.86</v>
      </c>
      <c r="U60" s="5">
        <v>7.61</v>
      </c>
    </row>
    <row r="61" spans="3:21">
      <c r="C61" s="13" t="s">
        <v>9</v>
      </c>
      <c r="D61" s="1" t="s">
        <v>19</v>
      </c>
      <c r="E61" s="1" t="s">
        <v>22</v>
      </c>
      <c r="F61" s="14" t="s">
        <v>34</v>
      </c>
      <c r="G61" s="5">
        <v>3.13</v>
      </c>
      <c r="H61" s="5">
        <v>5.13</v>
      </c>
      <c r="I61" s="5">
        <v>9.27</v>
      </c>
      <c r="J61" s="5">
        <v>3.27</v>
      </c>
      <c r="K61" s="5">
        <v>6.03</v>
      </c>
      <c r="L61" s="20">
        <f>Таблица2[[#This Row],[ПИР]]*0.9*1.082*1.075*1.073</f>
        <v>3.5157848791500004</v>
      </c>
      <c r="M61" s="5">
        <f>Таблица2[[#This Row],[СМР]]*0.9*1.082*1.075*1.073</f>
        <v>5.7622927891500009</v>
      </c>
      <c r="N61" s="5">
        <f>Таблица2[[#This Row],[ПНР]]*0.9*1.082*1.075*1.073</f>
        <v>10.41256416285</v>
      </c>
      <c r="O61" s="5">
        <f>Таблица2[[#This Row],[Оборудование]]*0.9*1.082*1.075*1.073</f>
        <v>3.6730404328500006</v>
      </c>
      <c r="P61" s="23">
        <f>Таблица2[[#This Row],[Прочие]]*0.9*1.082*1.075*1.073</f>
        <v>6.7732213486500008</v>
      </c>
      <c r="Q61" s="5">
        <v>3.58</v>
      </c>
      <c r="R61" s="5">
        <v>5.26</v>
      </c>
      <c r="S61" s="5">
        <v>10.5</v>
      </c>
      <c r="T61" s="5">
        <v>3.86</v>
      </c>
      <c r="U61" s="5">
        <v>7.61</v>
      </c>
    </row>
    <row r="62" spans="3:21">
      <c r="C62" s="13" t="s">
        <v>10</v>
      </c>
      <c r="D62" s="1" t="s">
        <v>19</v>
      </c>
      <c r="E62" s="1" t="s">
        <v>22</v>
      </c>
      <c r="F62" s="14" t="s">
        <v>34</v>
      </c>
      <c r="G62" s="5">
        <v>3.13</v>
      </c>
      <c r="H62" s="5">
        <v>4.74</v>
      </c>
      <c r="I62" s="5">
        <v>10.18</v>
      </c>
      <c r="J62" s="5">
        <v>3.27</v>
      </c>
      <c r="K62" s="5">
        <v>6.03</v>
      </c>
      <c r="L62" s="20">
        <f>Таблица2[[#This Row],[ПИР]]*0.9*1.082*1.075*1.073</f>
        <v>3.5157848791500004</v>
      </c>
      <c r="M62" s="5">
        <f>Таблица2[[#This Row],[СМР]]*0.9*1.082*1.075*1.073</f>
        <v>5.3242237466999995</v>
      </c>
      <c r="N62" s="5">
        <f>Таблица2[[#This Row],[ПНР]]*0.9*1.082*1.075*1.073</f>
        <v>11.434725261900001</v>
      </c>
      <c r="O62" s="5">
        <f>Таблица2[[#This Row],[Оборудование]]*0.9*1.082*1.075*1.073</f>
        <v>3.6730404328500006</v>
      </c>
      <c r="P62" s="23">
        <f>Таблица2[[#This Row],[Прочие]]*0.9*1.082*1.075*1.073</f>
        <v>6.7732213486500008</v>
      </c>
      <c r="Q62" s="5">
        <v>3.58</v>
      </c>
      <c r="R62" s="5">
        <v>4.26</v>
      </c>
      <c r="S62" s="5">
        <v>10.14</v>
      </c>
      <c r="T62" s="5">
        <v>3.86</v>
      </c>
      <c r="U62" s="5">
        <v>7.61</v>
      </c>
    </row>
    <row r="63" spans="3:21">
      <c r="C63" s="13" t="s">
        <v>11</v>
      </c>
      <c r="D63" s="1" t="s">
        <v>19</v>
      </c>
      <c r="E63" s="1" t="s">
        <v>22</v>
      </c>
      <c r="F63" s="14" t="s">
        <v>34</v>
      </c>
      <c r="G63" s="5">
        <v>3.13</v>
      </c>
      <c r="H63" s="5">
        <v>4.28</v>
      </c>
      <c r="I63" s="5">
        <v>8.75</v>
      </c>
      <c r="J63" s="5">
        <v>3.27</v>
      </c>
      <c r="K63" s="5">
        <v>6.03</v>
      </c>
      <c r="L63" s="20">
        <f>Таблица2[[#This Row],[ПИР]]*0.9*1.082*1.075*1.073</f>
        <v>3.5157848791500004</v>
      </c>
      <c r="M63" s="5">
        <f>Таблица2[[#This Row],[СМР]]*0.9*1.082*1.075*1.073</f>
        <v>4.8075269273999996</v>
      </c>
      <c r="N63" s="5">
        <f>Таблица2[[#This Row],[ПНР]]*0.9*1.082*1.075*1.073</f>
        <v>9.8284721062500005</v>
      </c>
      <c r="O63" s="5">
        <f>Таблица2[[#This Row],[Оборудование]]*0.9*1.082*1.075*1.073</f>
        <v>3.6730404328500006</v>
      </c>
      <c r="P63" s="23">
        <f>Таблица2[[#This Row],[Прочие]]*0.9*1.082*1.075*1.073</f>
        <v>6.7732213486500008</v>
      </c>
      <c r="Q63" s="5">
        <v>3.58</v>
      </c>
      <c r="R63" s="5">
        <v>4.4800000000000004</v>
      </c>
      <c r="S63" s="5">
        <v>10.37</v>
      </c>
      <c r="T63" s="5">
        <v>3.86</v>
      </c>
      <c r="U63" s="5">
        <v>7.61</v>
      </c>
    </row>
    <row r="64" spans="3:21">
      <c r="C64" s="13" t="s">
        <v>12</v>
      </c>
      <c r="D64" s="1" t="s">
        <v>19</v>
      </c>
      <c r="E64" s="1" t="s">
        <v>22</v>
      </c>
      <c r="F64" s="14" t="s">
        <v>34</v>
      </c>
      <c r="G64" s="5">
        <v>3.13</v>
      </c>
      <c r="H64" s="5">
        <v>4.74</v>
      </c>
      <c r="I64" s="5">
        <v>9.25</v>
      </c>
      <c r="J64" s="5">
        <v>3.27</v>
      </c>
      <c r="K64" s="5">
        <v>6.03</v>
      </c>
      <c r="L64" s="20">
        <f>Таблица2[[#This Row],[ПИР]]*0.9*1.082*1.075*1.073</f>
        <v>3.5157848791500004</v>
      </c>
      <c r="M64" s="5">
        <f>Таблица2[[#This Row],[СМР]]*0.9*1.082*1.075*1.073</f>
        <v>5.3242237466999995</v>
      </c>
      <c r="N64" s="5">
        <f>Таблица2[[#This Row],[ПНР]]*0.9*1.082*1.075*1.073</f>
        <v>10.390099083750002</v>
      </c>
      <c r="O64" s="5">
        <f>Таблица2[[#This Row],[Оборудование]]*0.9*1.082*1.075*1.073</f>
        <v>3.6730404328500006</v>
      </c>
      <c r="P64" s="23">
        <f>Таблица2[[#This Row],[Прочие]]*0.9*1.082*1.075*1.073</f>
        <v>6.7732213486500008</v>
      </c>
      <c r="Q64" s="5">
        <v>3.58</v>
      </c>
      <c r="R64" s="5">
        <v>4.16</v>
      </c>
      <c r="S64" s="5">
        <v>9.0399999999999991</v>
      </c>
      <c r="T64" s="5">
        <v>3.86</v>
      </c>
      <c r="U64" s="5">
        <v>7.61</v>
      </c>
    </row>
    <row r="65" spans="3:21">
      <c r="C65" s="13" t="s">
        <v>13</v>
      </c>
      <c r="D65" s="1" t="s">
        <v>19</v>
      </c>
      <c r="E65" s="1" t="s">
        <v>22</v>
      </c>
      <c r="F65" s="14" t="s">
        <v>34</v>
      </c>
      <c r="G65" s="5">
        <v>3.13</v>
      </c>
      <c r="H65" s="5">
        <v>4.75</v>
      </c>
      <c r="I65" s="5">
        <v>8.6999999999999993</v>
      </c>
      <c r="J65" s="5">
        <v>3.27</v>
      </c>
      <c r="K65" s="5">
        <v>6.03</v>
      </c>
      <c r="L65" s="20">
        <f>Таблица2[[#This Row],[ПИР]]*0.9*1.082*1.075*1.073</f>
        <v>3.5157848791500004</v>
      </c>
      <c r="M65" s="5">
        <f>Таблица2[[#This Row],[СМР]]*0.9*1.082*1.075*1.073</f>
        <v>5.3354562862499995</v>
      </c>
      <c r="N65" s="5">
        <f>Таблица2[[#This Row],[ПНР]]*0.9*1.082*1.075*1.073</f>
        <v>9.7723094084999982</v>
      </c>
      <c r="O65" s="5">
        <f>Таблица2[[#This Row],[Оборудование]]*0.9*1.082*1.075*1.073</f>
        <v>3.6730404328500006</v>
      </c>
      <c r="P65" s="23">
        <f>Таблица2[[#This Row],[Прочие]]*0.9*1.082*1.075*1.073</f>
        <v>6.7732213486500008</v>
      </c>
      <c r="Q65" s="5">
        <v>3.58</v>
      </c>
      <c r="R65" s="5">
        <v>4.71</v>
      </c>
      <c r="S65" s="5">
        <v>10.44</v>
      </c>
      <c r="T65" s="5">
        <v>3.86</v>
      </c>
      <c r="U65" s="5">
        <v>7.61</v>
      </c>
    </row>
    <row r="66" spans="3:21">
      <c r="C66" s="13" t="s">
        <v>14</v>
      </c>
      <c r="D66" s="1" t="s">
        <v>19</v>
      </c>
      <c r="E66" s="1" t="s">
        <v>22</v>
      </c>
      <c r="F66" s="14" t="s">
        <v>34</v>
      </c>
      <c r="G66" s="5">
        <v>3.13</v>
      </c>
      <c r="H66" s="5">
        <v>5.18</v>
      </c>
      <c r="I66" s="5">
        <v>8.59</v>
      </c>
      <c r="J66" s="5">
        <v>3.27</v>
      </c>
      <c r="K66" s="5">
        <v>6.03</v>
      </c>
      <c r="L66" s="20">
        <f>Таблица2[[#This Row],[ПИР]]*0.9*1.082*1.075*1.073</f>
        <v>3.5157848791500004</v>
      </c>
      <c r="M66" s="5">
        <f>Таблица2[[#This Row],[СМР]]*0.9*1.082*1.075*1.073</f>
        <v>5.8184554868999996</v>
      </c>
      <c r="N66" s="5">
        <f>Таблица2[[#This Row],[ПНР]]*0.9*1.082*1.075*1.073</f>
        <v>9.6487514734499999</v>
      </c>
      <c r="O66" s="5">
        <f>Таблица2[[#This Row],[Оборудование]]*0.9*1.082*1.075*1.073</f>
        <v>3.6730404328500006</v>
      </c>
      <c r="P66" s="23">
        <f>Таблица2[[#This Row],[Прочие]]*0.9*1.082*1.075*1.073</f>
        <v>6.7732213486500008</v>
      </c>
      <c r="Q66" s="5">
        <v>3.58</v>
      </c>
      <c r="R66" s="5">
        <v>4.09</v>
      </c>
      <c r="S66" s="5">
        <v>10.32</v>
      </c>
      <c r="T66" s="5">
        <v>3.86</v>
      </c>
      <c r="U66" s="5">
        <v>7.61</v>
      </c>
    </row>
    <row r="67" spans="3:21">
      <c r="C67" s="13" t="s">
        <v>15</v>
      </c>
      <c r="D67" s="1" t="s">
        <v>19</v>
      </c>
      <c r="E67" s="1" t="s">
        <v>22</v>
      </c>
      <c r="F67" s="14" t="s">
        <v>34</v>
      </c>
      <c r="G67" s="5">
        <v>3.13</v>
      </c>
      <c r="H67" s="5">
        <v>5</v>
      </c>
      <c r="I67" s="5">
        <v>9.09</v>
      </c>
      <c r="J67" s="5">
        <v>3.27</v>
      </c>
      <c r="K67" s="5">
        <v>6.03</v>
      </c>
      <c r="L67" s="20">
        <f>Таблица2[[#This Row],[ПИР]]*0.9*1.082*1.075*1.073</f>
        <v>3.5157848791500004</v>
      </c>
      <c r="M67" s="5">
        <f>Таблица2[[#This Row],[СМР]]*0.9*1.082*1.075*1.073</f>
        <v>5.6162697750000001</v>
      </c>
      <c r="N67" s="5">
        <f>Таблица2[[#This Row],[ПНР]]*0.9*1.082*1.075*1.073</f>
        <v>10.210378450950001</v>
      </c>
      <c r="O67" s="5">
        <f>Таблица2[[#This Row],[Оборудование]]*0.9*1.082*1.075*1.073</f>
        <v>3.6730404328500006</v>
      </c>
      <c r="P67" s="23">
        <f>Таблица2[[#This Row],[Прочие]]*0.9*1.082*1.075*1.073</f>
        <v>6.7732213486500008</v>
      </c>
      <c r="Q67" s="5">
        <v>3.58</v>
      </c>
      <c r="R67" s="5">
        <v>4.5599999999999996</v>
      </c>
      <c r="S67" s="5">
        <v>10</v>
      </c>
      <c r="T67" s="5">
        <v>3.86</v>
      </c>
      <c r="U67" s="5">
        <v>7.61</v>
      </c>
    </row>
    <row r="68" spans="3:21">
      <c r="C68" s="13" t="s">
        <v>16</v>
      </c>
      <c r="D68" s="1" t="s">
        <v>19</v>
      </c>
      <c r="E68" s="1" t="s">
        <v>22</v>
      </c>
      <c r="F68" s="14" t="s">
        <v>34</v>
      </c>
      <c r="G68" s="5">
        <v>3.13</v>
      </c>
      <c r="H68" s="5">
        <v>5.56</v>
      </c>
      <c r="I68" s="5">
        <v>10.45</v>
      </c>
      <c r="J68" s="5">
        <v>3.27</v>
      </c>
      <c r="K68" s="5">
        <v>6.03</v>
      </c>
      <c r="L68" s="20">
        <f>Таблица2[[#This Row],[ПИР]]*0.9*1.082*1.075*1.073</f>
        <v>3.5157848791500004</v>
      </c>
      <c r="M68" s="5">
        <f>Таблица2[[#This Row],[СМР]]*0.9*1.082*1.075*1.073</f>
        <v>6.2452919898000001</v>
      </c>
      <c r="N68" s="5">
        <f>Таблица2[[#This Row],[ПНР]]*0.9*1.082*1.075*1.073</f>
        <v>11.738003829749998</v>
      </c>
      <c r="O68" s="5">
        <f>Таблица2[[#This Row],[Оборудование]]*0.9*1.082*1.075*1.073</f>
        <v>3.6730404328500006</v>
      </c>
      <c r="P68" s="23">
        <f>Таблица2[[#This Row],[Прочие]]*0.9*1.082*1.075*1.073</f>
        <v>6.7732213486500008</v>
      </c>
      <c r="Q68" s="5">
        <v>3.58</v>
      </c>
      <c r="R68" s="5">
        <v>4.3600000000000003</v>
      </c>
      <c r="S68" s="5">
        <v>11.52</v>
      </c>
      <c r="T68" s="5">
        <v>3.86</v>
      </c>
      <c r="U68" s="5">
        <v>7.61</v>
      </c>
    </row>
    <row r="69" spans="3:21">
      <c r="C69" s="13" t="s">
        <v>17</v>
      </c>
      <c r="D69" s="1" t="s">
        <v>19</v>
      </c>
      <c r="E69" s="1" t="s">
        <v>22</v>
      </c>
      <c r="F69" s="14" t="s">
        <v>34</v>
      </c>
      <c r="G69" s="5">
        <v>3.13</v>
      </c>
      <c r="H69" s="5">
        <v>4.51</v>
      </c>
      <c r="I69" s="5">
        <v>9.94</v>
      </c>
      <c r="J69" s="5">
        <v>3.27</v>
      </c>
      <c r="K69" s="5">
        <v>6.03</v>
      </c>
      <c r="L69" s="20">
        <f>Таблица2[[#This Row],[ПИР]]*0.9*1.082*1.075*1.073</f>
        <v>3.5157848791500004</v>
      </c>
      <c r="M69" s="5">
        <f>Таблица2[[#This Row],[СМР]]*0.9*1.082*1.075*1.073</f>
        <v>5.0658753370500005</v>
      </c>
      <c r="N69" s="5">
        <f>Таблица2[[#This Row],[ПНР]]*0.9*1.082*1.075*1.073</f>
        <v>11.165144312699999</v>
      </c>
      <c r="O69" s="5">
        <f>Таблица2[[#This Row],[Оборудование]]*0.9*1.082*1.075*1.073</f>
        <v>3.6730404328500006</v>
      </c>
      <c r="P69" s="23">
        <f>Таблица2[[#This Row],[Прочие]]*0.9*1.082*1.075*1.073</f>
        <v>6.7732213486500008</v>
      </c>
      <c r="Q69" s="5">
        <v>3.58</v>
      </c>
      <c r="R69" s="5">
        <v>4.21</v>
      </c>
      <c r="S69" s="5">
        <v>10.72</v>
      </c>
      <c r="T69" s="5">
        <v>3.86</v>
      </c>
      <c r="U69" s="5">
        <v>7.61</v>
      </c>
    </row>
    <row r="70" spans="3:21">
      <c r="C70" s="13" t="s">
        <v>7</v>
      </c>
      <c r="D70" s="1" t="s">
        <v>18</v>
      </c>
      <c r="E70" s="1" t="s">
        <v>21</v>
      </c>
      <c r="F70" s="14" t="s">
        <v>34</v>
      </c>
      <c r="G70" s="5">
        <v>3.13</v>
      </c>
      <c r="H70" s="5">
        <v>5.48</v>
      </c>
      <c r="I70" s="5">
        <v>8.16</v>
      </c>
      <c r="J70" s="5">
        <v>3.27</v>
      </c>
      <c r="K70" s="5">
        <v>6.03</v>
      </c>
      <c r="L70" s="20">
        <f>Таблица2[[#This Row],[ПИР]]*0.9*1.082*1.075*1.073</f>
        <v>3.5157848791500004</v>
      </c>
      <c r="M70" s="5">
        <f>Таблица2[[#This Row],[СМР]]*0.9*1.082*1.075*1.073</f>
        <v>6.1554316734000007</v>
      </c>
      <c r="N70" s="5">
        <f>Таблица2[[#This Row],[ПНР]]*0.9*1.082*1.075*1.073</f>
        <v>9.1657522728000007</v>
      </c>
      <c r="O70" s="5">
        <f>Таблица2[[#This Row],[Оборудование]]*0.9*1.082*1.075*1.073</f>
        <v>3.6730404328500006</v>
      </c>
      <c r="P70" s="23">
        <f>Таблица2[[#This Row],[Прочие]]*0.9*1.082*1.075*1.073</f>
        <v>6.7732213486500008</v>
      </c>
      <c r="Q70" s="5">
        <v>3.58</v>
      </c>
      <c r="R70" s="5">
        <v>4.66</v>
      </c>
      <c r="S70" s="5">
        <v>10.68</v>
      </c>
      <c r="T70" s="5">
        <v>3.86</v>
      </c>
      <c r="U70" s="5">
        <v>7.61</v>
      </c>
    </row>
    <row r="71" spans="3:21">
      <c r="C71" s="13" t="s">
        <v>8</v>
      </c>
      <c r="D71" s="1" t="s">
        <v>18</v>
      </c>
      <c r="E71" s="1" t="s">
        <v>21</v>
      </c>
      <c r="F71" s="14" t="s">
        <v>34</v>
      </c>
      <c r="G71" s="5">
        <v>3.13</v>
      </c>
      <c r="H71" s="5">
        <v>6.53</v>
      </c>
      <c r="I71" s="5">
        <v>8.59</v>
      </c>
      <c r="J71" s="5">
        <v>3.27</v>
      </c>
      <c r="K71" s="5">
        <v>6.03</v>
      </c>
      <c r="L71" s="20">
        <f>Таблица2[[#This Row],[ПИР]]*0.9*1.082*1.075*1.073</f>
        <v>3.5157848791500004</v>
      </c>
      <c r="M71" s="5">
        <f>Таблица2[[#This Row],[СМР]]*0.9*1.082*1.075*1.073</f>
        <v>7.3348483261500004</v>
      </c>
      <c r="N71" s="5">
        <f>Таблица2[[#This Row],[ПНР]]*0.9*1.082*1.075*1.073</f>
        <v>9.6487514734499999</v>
      </c>
      <c r="O71" s="5">
        <f>Таблица2[[#This Row],[Оборудование]]*0.9*1.082*1.075*1.073</f>
        <v>3.6730404328500006</v>
      </c>
      <c r="P71" s="23">
        <f>Таблица2[[#This Row],[Прочие]]*0.9*1.082*1.075*1.073</f>
        <v>6.7732213486500008</v>
      </c>
      <c r="Q71" s="5">
        <v>3.58</v>
      </c>
      <c r="R71" s="5">
        <v>3.8</v>
      </c>
      <c r="S71" s="5">
        <v>13.53</v>
      </c>
      <c r="T71" s="5">
        <v>3.86</v>
      </c>
      <c r="U71" s="5">
        <v>7.61</v>
      </c>
    </row>
    <row r="72" spans="3:21">
      <c r="C72" s="13" t="s">
        <v>9</v>
      </c>
      <c r="D72" s="1" t="s">
        <v>18</v>
      </c>
      <c r="E72" s="1" t="s">
        <v>21</v>
      </c>
      <c r="F72" s="14" t="s">
        <v>34</v>
      </c>
      <c r="G72" s="5">
        <v>3.13</v>
      </c>
      <c r="H72" s="5">
        <v>6.83</v>
      </c>
      <c r="I72" s="5">
        <v>9.27</v>
      </c>
      <c r="J72" s="5">
        <v>3.27</v>
      </c>
      <c r="K72" s="5">
        <v>6.03</v>
      </c>
      <c r="L72" s="20">
        <f>Таблица2[[#This Row],[ПИР]]*0.9*1.082*1.075*1.073</f>
        <v>3.5157848791500004</v>
      </c>
      <c r="M72" s="5">
        <f>Таблица2[[#This Row],[СМР]]*0.9*1.082*1.075*1.073</f>
        <v>7.6718245126500006</v>
      </c>
      <c r="N72" s="5">
        <f>Таблица2[[#This Row],[ПНР]]*0.9*1.082*1.075*1.073</f>
        <v>10.41256416285</v>
      </c>
      <c r="O72" s="5">
        <f>Таблица2[[#This Row],[Оборудование]]*0.9*1.082*1.075*1.073</f>
        <v>3.6730404328500006</v>
      </c>
      <c r="P72" s="23">
        <f>Таблица2[[#This Row],[Прочие]]*0.9*1.082*1.075*1.073</f>
        <v>6.7732213486500008</v>
      </c>
      <c r="Q72" s="5">
        <v>3.58</v>
      </c>
      <c r="R72" s="5">
        <v>5.93</v>
      </c>
      <c r="S72" s="5">
        <v>11</v>
      </c>
      <c r="T72" s="5">
        <v>3.86</v>
      </c>
      <c r="U72" s="5">
        <v>7.61</v>
      </c>
    </row>
    <row r="73" spans="3:21">
      <c r="C73" s="13" t="s">
        <v>10</v>
      </c>
      <c r="D73" s="1" t="s">
        <v>18</v>
      </c>
      <c r="E73" s="1" t="s">
        <v>21</v>
      </c>
      <c r="F73" s="14" t="s">
        <v>34</v>
      </c>
      <c r="G73" s="5">
        <v>3.13</v>
      </c>
      <c r="H73" s="5">
        <v>5.54</v>
      </c>
      <c r="I73" s="5">
        <v>10.18</v>
      </c>
      <c r="J73" s="5">
        <v>3.27</v>
      </c>
      <c r="K73" s="5">
        <v>6.03</v>
      </c>
      <c r="L73" s="20">
        <f>Таблица2[[#This Row],[ПИР]]*0.9*1.082*1.075*1.073</f>
        <v>3.5157848791500004</v>
      </c>
      <c r="M73" s="5">
        <f>Таблица2[[#This Row],[СМР]]*0.9*1.082*1.075*1.073</f>
        <v>6.2228269107000003</v>
      </c>
      <c r="N73" s="5">
        <f>Таблица2[[#This Row],[ПНР]]*0.9*1.082*1.075*1.073</f>
        <v>11.434725261900001</v>
      </c>
      <c r="O73" s="5">
        <f>Таблица2[[#This Row],[Оборудование]]*0.9*1.082*1.075*1.073</f>
        <v>3.6730404328500006</v>
      </c>
      <c r="P73" s="23">
        <f>Таблица2[[#This Row],[Прочие]]*0.9*1.082*1.075*1.073</f>
        <v>6.7732213486500008</v>
      </c>
      <c r="Q73" s="5">
        <v>3.58</v>
      </c>
      <c r="R73" s="5">
        <v>4.49</v>
      </c>
      <c r="S73" s="5">
        <v>11.57</v>
      </c>
      <c r="T73" s="5">
        <v>3.86</v>
      </c>
      <c r="U73" s="5">
        <v>7.61</v>
      </c>
    </row>
    <row r="74" spans="3:21">
      <c r="C74" s="13" t="s">
        <v>11</v>
      </c>
      <c r="D74" s="1" t="s">
        <v>18</v>
      </c>
      <c r="E74" s="1" t="s">
        <v>21</v>
      </c>
      <c r="F74" s="14" t="s">
        <v>34</v>
      </c>
      <c r="G74" s="5">
        <v>3.13</v>
      </c>
      <c r="H74" s="5">
        <v>5.28</v>
      </c>
      <c r="I74" s="5">
        <v>8.75</v>
      </c>
      <c r="J74" s="5">
        <v>3.27</v>
      </c>
      <c r="K74" s="5">
        <v>6.03</v>
      </c>
      <c r="L74" s="20">
        <f>Таблица2[[#This Row],[ПИР]]*0.9*1.082*1.075*1.073</f>
        <v>3.5157848791500004</v>
      </c>
      <c r="M74" s="5">
        <f>Таблица2[[#This Row],[СМР]]*0.9*1.082*1.075*1.073</f>
        <v>5.9307808824000006</v>
      </c>
      <c r="N74" s="5">
        <f>Таблица2[[#This Row],[ПНР]]*0.9*1.082*1.075*1.073</f>
        <v>9.8284721062500005</v>
      </c>
      <c r="O74" s="5">
        <f>Таблица2[[#This Row],[Оборудование]]*0.9*1.082*1.075*1.073</f>
        <v>3.6730404328500006</v>
      </c>
      <c r="P74" s="23">
        <f>Таблица2[[#This Row],[Прочие]]*0.9*1.082*1.075*1.073</f>
        <v>6.7732213486500008</v>
      </c>
      <c r="Q74" s="5">
        <v>3.58</v>
      </c>
      <c r="R74" s="5">
        <v>5.3</v>
      </c>
      <c r="S74" s="5">
        <v>11.32</v>
      </c>
      <c r="T74" s="5">
        <v>3.86</v>
      </c>
      <c r="U74" s="5">
        <v>7.61</v>
      </c>
    </row>
    <row r="75" spans="3:21">
      <c r="C75" s="13" t="s">
        <v>12</v>
      </c>
      <c r="D75" s="1" t="s">
        <v>18</v>
      </c>
      <c r="E75" s="1" t="s">
        <v>21</v>
      </c>
      <c r="F75" s="14" t="s">
        <v>34</v>
      </c>
      <c r="G75" s="5">
        <v>3.13</v>
      </c>
      <c r="H75" s="5">
        <v>6.39</v>
      </c>
      <c r="I75" s="5">
        <v>9.25</v>
      </c>
      <c r="J75" s="5">
        <v>3.27</v>
      </c>
      <c r="K75" s="5">
        <v>6.03</v>
      </c>
      <c r="L75" s="20">
        <f>Таблица2[[#This Row],[ПИР]]*0.9*1.082*1.075*1.073</f>
        <v>3.5157848791500004</v>
      </c>
      <c r="M75" s="5">
        <f>Таблица2[[#This Row],[СМР]]*0.9*1.082*1.075*1.073</f>
        <v>7.1775927724499997</v>
      </c>
      <c r="N75" s="5">
        <f>Таблица2[[#This Row],[ПНР]]*0.9*1.082*1.075*1.073</f>
        <v>10.390099083750002</v>
      </c>
      <c r="O75" s="5">
        <f>Таблица2[[#This Row],[Оборудование]]*0.9*1.082*1.075*1.073</f>
        <v>3.6730404328500006</v>
      </c>
      <c r="P75" s="23">
        <f>Таблица2[[#This Row],[Прочие]]*0.9*1.082*1.075*1.073</f>
        <v>6.7732213486500008</v>
      </c>
      <c r="Q75" s="5">
        <v>3.58</v>
      </c>
      <c r="R75" s="5">
        <v>5.57</v>
      </c>
      <c r="S75" s="5">
        <v>14.41</v>
      </c>
      <c r="T75" s="5">
        <v>3.86</v>
      </c>
      <c r="U75" s="5">
        <v>7.61</v>
      </c>
    </row>
    <row r="76" spans="3:21">
      <c r="C76" s="13" t="s">
        <v>13</v>
      </c>
      <c r="D76" s="1" t="s">
        <v>18</v>
      </c>
      <c r="E76" s="1" t="s">
        <v>21</v>
      </c>
      <c r="F76" s="14" t="s">
        <v>34</v>
      </c>
      <c r="G76" s="5">
        <v>3.13</v>
      </c>
      <c r="H76" s="5">
        <v>5.43</v>
      </c>
      <c r="I76" s="5">
        <v>8.6999999999999993</v>
      </c>
      <c r="J76" s="5">
        <v>3.27</v>
      </c>
      <c r="K76" s="5">
        <v>6.03</v>
      </c>
      <c r="L76" s="20">
        <f>Таблица2[[#This Row],[ПИР]]*0.9*1.082*1.075*1.073</f>
        <v>3.5157848791500004</v>
      </c>
      <c r="M76" s="5">
        <f>Таблица2[[#This Row],[СМР]]*0.9*1.082*1.075*1.073</f>
        <v>6.0992689756499994</v>
      </c>
      <c r="N76" s="5">
        <f>Таблица2[[#This Row],[ПНР]]*0.9*1.082*1.075*1.073</f>
        <v>9.7723094084999982</v>
      </c>
      <c r="O76" s="5">
        <f>Таблица2[[#This Row],[Оборудование]]*0.9*1.082*1.075*1.073</f>
        <v>3.6730404328500006</v>
      </c>
      <c r="P76" s="23">
        <f>Таблица2[[#This Row],[Прочие]]*0.9*1.082*1.075*1.073</f>
        <v>6.7732213486500008</v>
      </c>
      <c r="Q76" s="5">
        <v>3.58</v>
      </c>
      <c r="R76" s="5">
        <v>4.78</v>
      </c>
      <c r="S76" s="5">
        <v>10.35</v>
      </c>
      <c r="T76" s="5">
        <v>3.86</v>
      </c>
      <c r="U76" s="5">
        <v>7.61</v>
      </c>
    </row>
    <row r="77" spans="3:21">
      <c r="C77" s="13" t="s">
        <v>14</v>
      </c>
      <c r="D77" s="1" t="s">
        <v>18</v>
      </c>
      <c r="E77" s="1" t="s">
        <v>21</v>
      </c>
      <c r="F77" s="14" t="s">
        <v>34</v>
      </c>
      <c r="G77" s="5">
        <v>3.13</v>
      </c>
      <c r="H77" s="5">
        <v>5.88</v>
      </c>
      <c r="I77" s="5">
        <v>8.59</v>
      </c>
      <c r="J77" s="5">
        <v>3.27</v>
      </c>
      <c r="K77" s="5">
        <v>6.03</v>
      </c>
      <c r="L77" s="20">
        <f>Таблица2[[#This Row],[ПИР]]*0.9*1.082*1.075*1.073</f>
        <v>3.5157848791500004</v>
      </c>
      <c r="M77" s="5">
        <f>Таблица2[[#This Row],[СМР]]*0.9*1.082*1.075*1.073</f>
        <v>6.6047332553999993</v>
      </c>
      <c r="N77" s="5">
        <f>Таблица2[[#This Row],[ПНР]]*0.9*1.082*1.075*1.073</f>
        <v>9.6487514734499999</v>
      </c>
      <c r="O77" s="5">
        <f>Таблица2[[#This Row],[Оборудование]]*0.9*1.082*1.075*1.073</f>
        <v>3.6730404328500006</v>
      </c>
      <c r="P77" s="23">
        <f>Таблица2[[#This Row],[Прочие]]*0.9*1.082*1.075*1.073</f>
        <v>6.7732213486500008</v>
      </c>
      <c r="Q77" s="5">
        <v>3.58</v>
      </c>
      <c r="R77" s="5">
        <v>4.4400000000000004</v>
      </c>
      <c r="S77" s="5">
        <v>12.68</v>
      </c>
      <c r="T77" s="5">
        <v>3.86</v>
      </c>
      <c r="U77" s="5">
        <v>7.61</v>
      </c>
    </row>
    <row r="78" spans="3:21">
      <c r="C78" s="13" t="s">
        <v>15</v>
      </c>
      <c r="D78" s="1" t="s">
        <v>18</v>
      </c>
      <c r="E78" s="1" t="s">
        <v>21</v>
      </c>
      <c r="F78" s="14" t="s">
        <v>34</v>
      </c>
      <c r="G78" s="5">
        <v>3.13</v>
      </c>
      <c r="H78" s="5">
        <v>5.92</v>
      </c>
      <c r="I78" s="5">
        <v>9.09</v>
      </c>
      <c r="J78" s="5">
        <v>3.27</v>
      </c>
      <c r="K78" s="5">
        <v>6.03</v>
      </c>
      <c r="L78" s="20">
        <f>Таблица2[[#This Row],[ПИР]]*0.9*1.082*1.075*1.073</f>
        <v>3.5157848791500004</v>
      </c>
      <c r="M78" s="5">
        <f>Таблица2[[#This Row],[СМР]]*0.9*1.082*1.075*1.073</f>
        <v>6.6496634136000008</v>
      </c>
      <c r="N78" s="5">
        <f>Таблица2[[#This Row],[ПНР]]*0.9*1.082*1.075*1.073</f>
        <v>10.210378450950001</v>
      </c>
      <c r="O78" s="5">
        <f>Таблица2[[#This Row],[Оборудование]]*0.9*1.082*1.075*1.073</f>
        <v>3.6730404328500006</v>
      </c>
      <c r="P78" s="23">
        <f>Таблица2[[#This Row],[Прочие]]*0.9*1.082*1.075*1.073</f>
        <v>6.7732213486500008</v>
      </c>
      <c r="Q78" s="5">
        <v>3.58</v>
      </c>
      <c r="R78" s="5">
        <v>4.88</v>
      </c>
      <c r="S78" s="5">
        <v>12.22</v>
      </c>
      <c r="T78" s="5">
        <v>3.86</v>
      </c>
      <c r="U78" s="5">
        <v>7.61</v>
      </c>
    </row>
    <row r="79" spans="3:21">
      <c r="C79" s="13" t="s">
        <v>16</v>
      </c>
      <c r="D79" s="1" t="s">
        <v>18</v>
      </c>
      <c r="E79" s="1" t="s">
        <v>21</v>
      </c>
      <c r="F79" s="14" t="s">
        <v>34</v>
      </c>
      <c r="G79" s="5">
        <v>3.13</v>
      </c>
      <c r="H79" s="5">
        <v>5.96</v>
      </c>
      <c r="I79" s="5">
        <v>10.45</v>
      </c>
      <c r="J79" s="5">
        <v>3.27</v>
      </c>
      <c r="K79" s="5">
        <v>6.03</v>
      </c>
      <c r="L79" s="20">
        <f>Таблица2[[#This Row],[ПИР]]*0.9*1.082*1.075*1.073</f>
        <v>3.5157848791500004</v>
      </c>
      <c r="M79" s="5">
        <f>Таблица2[[#This Row],[СМР]]*0.9*1.082*1.075*1.073</f>
        <v>6.6945935717999996</v>
      </c>
      <c r="N79" s="5">
        <f>Таблица2[[#This Row],[ПНР]]*0.9*1.082*1.075*1.073</f>
        <v>11.738003829749998</v>
      </c>
      <c r="O79" s="5">
        <f>Таблица2[[#This Row],[Оборудование]]*0.9*1.082*1.075*1.073</f>
        <v>3.6730404328500006</v>
      </c>
      <c r="P79" s="23">
        <f>Таблица2[[#This Row],[Прочие]]*0.9*1.082*1.075*1.073</f>
        <v>6.7732213486500008</v>
      </c>
      <c r="Q79" s="5">
        <v>3.58</v>
      </c>
      <c r="R79" s="5">
        <v>4.42</v>
      </c>
      <c r="S79" s="5">
        <v>11.93</v>
      </c>
      <c r="T79" s="5">
        <v>3.86</v>
      </c>
      <c r="U79" s="5">
        <v>7.61</v>
      </c>
    </row>
    <row r="80" spans="3:21">
      <c r="C80" s="13" t="s">
        <v>17</v>
      </c>
      <c r="D80" s="1" t="s">
        <v>18</v>
      </c>
      <c r="E80" s="1" t="s">
        <v>21</v>
      </c>
      <c r="F80" s="14" t="s">
        <v>34</v>
      </c>
      <c r="G80" s="5">
        <v>3.13</v>
      </c>
      <c r="H80" s="5">
        <v>5</v>
      </c>
      <c r="I80" s="5">
        <v>9.94</v>
      </c>
      <c r="J80" s="5">
        <v>3.27</v>
      </c>
      <c r="K80" s="5">
        <v>6.03</v>
      </c>
      <c r="L80" s="20">
        <f>Таблица2[[#This Row],[ПИР]]*0.9*1.082*1.075*1.073</f>
        <v>3.5157848791500004</v>
      </c>
      <c r="M80" s="5">
        <f>Таблица2[[#This Row],[СМР]]*0.9*1.082*1.075*1.073</f>
        <v>5.6162697750000001</v>
      </c>
      <c r="N80" s="5">
        <f>Таблица2[[#This Row],[ПНР]]*0.9*1.082*1.075*1.073</f>
        <v>11.165144312699999</v>
      </c>
      <c r="O80" s="5">
        <f>Таблица2[[#This Row],[Оборудование]]*0.9*1.082*1.075*1.073</f>
        <v>3.6730404328500006</v>
      </c>
      <c r="P80" s="23">
        <f>Таблица2[[#This Row],[Прочие]]*0.9*1.082*1.075*1.073</f>
        <v>6.7732213486500008</v>
      </c>
      <c r="Q80" s="5">
        <v>3.58</v>
      </c>
      <c r="R80" s="5">
        <v>4.22</v>
      </c>
      <c r="S80" s="5">
        <v>10.72</v>
      </c>
      <c r="T80" s="5">
        <v>3.86</v>
      </c>
      <c r="U80" s="5">
        <v>7.61</v>
      </c>
    </row>
    <row r="81" spans="3:21">
      <c r="C81" s="13" t="s">
        <v>7</v>
      </c>
      <c r="D81" s="1" t="s">
        <v>18</v>
      </c>
      <c r="E81" s="1" t="s">
        <v>22</v>
      </c>
      <c r="F81" s="14" t="s">
        <v>34</v>
      </c>
      <c r="G81" s="5">
        <v>3.13</v>
      </c>
      <c r="H81" s="5">
        <v>5.48</v>
      </c>
      <c r="I81" s="5">
        <v>8.16</v>
      </c>
      <c r="J81" s="5">
        <v>3.27</v>
      </c>
      <c r="K81" s="5">
        <v>6.03</v>
      </c>
      <c r="L81" s="20">
        <f>Таблица2[[#This Row],[ПИР]]*0.9*1.082*1.075*1.073</f>
        <v>3.5157848791500004</v>
      </c>
      <c r="M81" s="5">
        <f>Таблица2[[#This Row],[СМР]]*0.9*1.082*1.075*1.073</f>
        <v>6.1554316734000007</v>
      </c>
      <c r="N81" s="5">
        <f>Таблица2[[#This Row],[ПНР]]*0.9*1.082*1.075*1.073</f>
        <v>9.1657522728000007</v>
      </c>
      <c r="O81" s="5">
        <f>Таблица2[[#This Row],[Оборудование]]*0.9*1.082*1.075*1.073</f>
        <v>3.6730404328500006</v>
      </c>
      <c r="P81" s="23">
        <f>Таблица2[[#This Row],[Прочие]]*0.9*1.082*1.075*1.073</f>
        <v>6.7732213486500008</v>
      </c>
      <c r="Q81" s="5">
        <v>3.58</v>
      </c>
      <c r="R81" s="5">
        <v>4.66</v>
      </c>
      <c r="S81" s="5">
        <v>10.68</v>
      </c>
      <c r="T81" s="5">
        <v>3.86</v>
      </c>
      <c r="U81" s="5">
        <v>7.61</v>
      </c>
    </row>
    <row r="82" spans="3:21">
      <c r="C82" s="13" t="s">
        <v>8</v>
      </c>
      <c r="D82" s="1" t="s">
        <v>18</v>
      </c>
      <c r="E82" s="1" t="s">
        <v>22</v>
      </c>
      <c r="F82" s="14" t="s">
        <v>34</v>
      </c>
      <c r="G82" s="5">
        <v>3.13</v>
      </c>
      <c r="H82" s="5">
        <v>6.53</v>
      </c>
      <c r="I82" s="5">
        <v>8.59</v>
      </c>
      <c r="J82" s="5">
        <v>3.27</v>
      </c>
      <c r="K82" s="5">
        <v>6.03</v>
      </c>
      <c r="L82" s="20">
        <f>Таблица2[[#This Row],[ПИР]]*0.9*1.082*1.075*1.073</f>
        <v>3.5157848791500004</v>
      </c>
      <c r="M82" s="5">
        <f>Таблица2[[#This Row],[СМР]]*0.9*1.082*1.075*1.073</f>
        <v>7.3348483261500004</v>
      </c>
      <c r="N82" s="5">
        <f>Таблица2[[#This Row],[ПНР]]*0.9*1.082*1.075*1.073</f>
        <v>9.6487514734499999</v>
      </c>
      <c r="O82" s="5">
        <f>Таблица2[[#This Row],[Оборудование]]*0.9*1.082*1.075*1.073</f>
        <v>3.6730404328500006</v>
      </c>
      <c r="P82" s="23">
        <f>Таблица2[[#This Row],[Прочие]]*0.9*1.082*1.075*1.073</f>
        <v>6.7732213486500008</v>
      </c>
      <c r="Q82" s="5">
        <v>3.58</v>
      </c>
      <c r="R82" s="5">
        <v>3.8</v>
      </c>
      <c r="S82" s="5">
        <v>13.53</v>
      </c>
      <c r="T82" s="5">
        <v>3.86</v>
      </c>
      <c r="U82" s="5">
        <v>7.61</v>
      </c>
    </row>
    <row r="83" spans="3:21">
      <c r="C83" s="13" t="s">
        <v>9</v>
      </c>
      <c r="D83" s="1" t="s">
        <v>18</v>
      </c>
      <c r="E83" s="1" t="s">
        <v>22</v>
      </c>
      <c r="F83" s="14" t="s">
        <v>34</v>
      </c>
      <c r="G83" s="5">
        <v>3.13</v>
      </c>
      <c r="H83" s="5">
        <v>6.83</v>
      </c>
      <c r="I83" s="5">
        <v>9.27</v>
      </c>
      <c r="J83" s="5">
        <v>3.27</v>
      </c>
      <c r="K83" s="5">
        <v>6.03</v>
      </c>
      <c r="L83" s="20">
        <f>Таблица2[[#This Row],[ПИР]]*0.9*1.082*1.075*1.073</f>
        <v>3.5157848791500004</v>
      </c>
      <c r="M83" s="5">
        <f>Таблица2[[#This Row],[СМР]]*0.9*1.082*1.075*1.073</f>
        <v>7.6718245126500006</v>
      </c>
      <c r="N83" s="5">
        <f>Таблица2[[#This Row],[ПНР]]*0.9*1.082*1.075*1.073</f>
        <v>10.41256416285</v>
      </c>
      <c r="O83" s="5">
        <f>Таблица2[[#This Row],[Оборудование]]*0.9*1.082*1.075*1.073</f>
        <v>3.6730404328500006</v>
      </c>
      <c r="P83" s="23">
        <f>Таблица2[[#This Row],[Прочие]]*0.9*1.082*1.075*1.073</f>
        <v>6.7732213486500008</v>
      </c>
      <c r="Q83" s="5">
        <v>3.58</v>
      </c>
      <c r="R83" s="5">
        <v>5.93</v>
      </c>
      <c r="S83" s="5">
        <v>11</v>
      </c>
      <c r="T83" s="5">
        <v>3.86</v>
      </c>
      <c r="U83" s="5">
        <v>7.61</v>
      </c>
    </row>
    <row r="84" spans="3:21">
      <c r="C84" s="13" t="s">
        <v>10</v>
      </c>
      <c r="D84" s="1" t="s">
        <v>18</v>
      </c>
      <c r="E84" s="1" t="s">
        <v>22</v>
      </c>
      <c r="F84" s="14" t="s">
        <v>34</v>
      </c>
      <c r="G84" s="5">
        <v>3.13</v>
      </c>
      <c r="H84" s="5">
        <v>5.54</v>
      </c>
      <c r="I84" s="5">
        <v>10.18</v>
      </c>
      <c r="J84" s="5">
        <v>3.27</v>
      </c>
      <c r="K84" s="5">
        <v>6.03</v>
      </c>
      <c r="L84" s="20">
        <f>Таблица2[[#This Row],[ПИР]]*0.9*1.082*1.075*1.073</f>
        <v>3.5157848791500004</v>
      </c>
      <c r="M84" s="5">
        <f>Таблица2[[#This Row],[СМР]]*0.9*1.082*1.075*1.073</f>
        <v>6.2228269107000003</v>
      </c>
      <c r="N84" s="5">
        <f>Таблица2[[#This Row],[ПНР]]*0.9*1.082*1.075*1.073</f>
        <v>11.434725261900001</v>
      </c>
      <c r="O84" s="5">
        <f>Таблица2[[#This Row],[Оборудование]]*0.9*1.082*1.075*1.073</f>
        <v>3.6730404328500006</v>
      </c>
      <c r="P84" s="23">
        <f>Таблица2[[#This Row],[Прочие]]*0.9*1.082*1.075*1.073</f>
        <v>6.7732213486500008</v>
      </c>
      <c r="Q84" s="5">
        <v>3.58</v>
      </c>
      <c r="R84" s="5">
        <v>4.49</v>
      </c>
      <c r="S84" s="5">
        <v>11.57</v>
      </c>
      <c r="T84" s="5">
        <v>3.86</v>
      </c>
      <c r="U84" s="5">
        <v>7.61</v>
      </c>
    </row>
    <row r="85" spans="3:21">
      <c r="C85" s="13" t="s">
        <v>11</v>
      </c>
      <c r="D85" s="1" t="s">
        <v>18</v>
      </c>
      <c r="E85" s="1" t="s">
        <v>22</v>
      </c>
      <c r="F85" s="14" t="s">
        <v>34</v>
      </c>
      <c r="G85" s="5">
        <v>3.13</v>
      </c>
      <c r="H85" s="5">
        <v>5.28</v>
      </c>
      <c r="I85" s="5">
        <v>8.75</v>
      </c>
      <c r="J85" s="5">
        <v>3.27</v>
      </c>
      <c r="K85" s="5">
        <v>6.03</v>
      </c>
      <c r="L85" s="20">
        <f>Таблица2[[#This Row],[ПИР]]*0.9*1.082*1.075*1.073</f>
        <v>3.5157848791500004</v>
      </c>
      <c r="M85" s="5">
        <f>Таблица2[[#This Row],[СМР]]*0.9*1.082*1.075*1.073</f>
        <v>5.9307808824000006</v>
      </c>
      <c r="N85" s="5">
        <f>Таблица2[[#This Row],[ПНР]]*0.9*1.082*1.075*1.073</f>
        <v>9.8284721062500005</v>
      </c>
      <c r="O85" s="5">
        <f>Таблица2[[#This Row],[Оборудование]]*0.9*1.082*1.075*1.073</f>
        <v>3.6730404328500006</v>
      </c>
      <c r="P85" s="23">
        <f>Таблица2[[#This Row],[Прочие]]*0.9*1.082*1.075*1.073</f>
        <v>6.7732213486500008</v>
      </c>
      <c r="Q85" s="5">
        <v>3.58</v>
      </c>
      <c r="R85" s="5">
        <v>5.3</v>
      </c>
      <c r="S85" s="5">
        <v>11.32</v>
      </c>
      <c r="T85" s="5">
        <v>3.86</v>
      </c>
      <c r="U85" s="5">
        <v>7.61</v>
      </c>
    </row>
    <row r="86" spans="3:21">
      <c r="C86" s="13" t="s">
        <v>12</v>
      </c>
      <c r="D86" s="1" t="s">
        <v>18</v>
      </c>
      <c r="E86" s="1" t="s">
        <v>22</v>
      </c>
      <c r="F86" s="14" t="s">
        <v>34</v>
      </c>
      <c r="G86" s="5">
        <v>3.13</v>
      </c>
      <c r="H86" s="5">
        <v>6.39</v>
      </c>
      <c r="I86" s="5">
        <v>9.25</v>
      </c>
      <c r="J86" s="5">
        <v>3.27</v>
      </c>
      <c r="K86" s="5">
        <v>6.03</v>
      </c>
      <c r="L86" s="20">
        <f>Таблица2[[#This Row],[ПИР]]*0.9*1.082*1.075*1.073</f>
        <v>3.5157848791500004</v>
      </c>
      <c r="M86" s="5">
        <f>Таблица2[[#This Row],[СМР]]*0.9*1.082*1.075*1.073</f>
        <v>7.1775927724499997</v>
      </c>
      <c r="N86" s="5">
        <f>Таблица2[[#This Row],[ПНР]]*0.9*1.082*1.075*1.073</f>
        <v>10.390099083750002</v>
      </c>
      <c r="O86" s="5">
        <f>Таблица2[[#This Row],[Оборудование]]*0.9*1.082*1.075*1.073</f>
        <v>3.6730404328500006</v>
      </c>
      <c r="P86" s="23">
        <f>Таблица2[[#This Row],[Прочие]]*0.9*1.082*1.075*1.073</f>
        <v>6.7732213486500008</v>
      </c>
      <c r="Q86" s="5">
        <v>3.58</v>
      </c>
      <c r="R86" s="5">
        <v>5.57</v>
      </c>
      <c r="S86" s="5">
        <v>14.41</v>
      </c>
      <c r="T86" s="5">
        <v>3.86</v>
      </c>
      <c r="U86" s="5">
        <v>7.61</v>
      </c>
    </row>
    <row r="87" spans="3:21">
      <c r="C87" s="13" t="s">
        <v>13</v>
      </c>
      <c r="D87" s="1" t="s">
        <v>18</v>
      </c>
      <c r="E87" s="1" t="s">
        <v>22</v>
      </c>
      <c r="F87" s="14" t="s">
        <v>34</v>
      </c>
      <c r="G87" s="5">
        <v>3.13</v>
      </c>
      <c r="H87" s="5">
        <v>5.43</v>
      </c>
      <c r="I87" s="5">
        <v>8.6999999999999993</v>
      </c>
      <c r="J87" s="5">
        <v>3.27</v>
      </c>
      <c r="K87" s="5">
        <v>6.03</v>
      </c>
      <c r="L87" s="20">
        <f>Таблица2[[#This Row],[ПИР]]*0.9*1.082*1.075*1.073</f>
        <v>3.5157848791500004</v>
      </c>
      <c r="M87" s="5">
        <f>Таблица2[[#This Row],[СМР]]*0.9*1.082*1.075*1.073</f>
        <v>6.0992689756499994</v>
      </c>
      <c r="N87" s="5">
        <f>Таблица2[[#This Row],[ПНР]]*0.9*1.082*1.075*1.073</f>
        <v>9.7723094084999982</v>
      </c>
      <c r="O87" s="5">
        <f>Таблица2[[#This Row],[Оборудование]]*0.9*1.082*1.075*1.073</f>
        <v>3.6730404328500006</v>
      </c>
      <c r="P87" s="23">
        <f>Таблица2[[#This Row],[Прочие]]*0.9*1.082*1.075*1.073</f>
        <v>6.7732213486500008</v>
      </c>
      <c r="Q87" s="5">
        <v>3.58</v>
      </c>
      <c r="R87" s="5">
        <v>4.78</v>
      </c>
      <c r="S87" s="5">
        <v>10.35</v>
      </c>
      <c r="T87" s="5">
        <v>3.86</v>
      </c>
      <c r="U87" s="5">
        <v>7.61</v>
      </c>
    </row>
    <row r="88" spans="3:21">
      <c r="C88" s="13" t="s">
        <v>14</v>
      </c>
      <c r="D88" s="1" t="s">
        <v>18</v>
      </c>
      <c r="E88" s="1" t="s">
        <v>22</v>
      </c>
      <c r="F88" s="14" t="s">
        <v>34</v>
      </c>
      <c r="G88" s="5">
        <v>3.13</v>
      </c>
      <c r="H88" s="5">
        <v>5.88</v>
      </c>
      <c r="I88" s="5">
        <v>8.59</v>
      </c>
      <c r="J88" s="5">
        <v>3.27</v>
      </c>
      <c r="K88" s="5">
        <v>6.03</v>
      </c>
      <c r="L88" s="20">
        <f>Таблица2[[#This Row],[ПИР]]*0.9*1.082*1.075*1.073</f>
        <v>3.5157848791500004</v>
      </c>
      <c r="M88" s="5">
        <f>Таблица2[[#This Row],[СМР]]*0.9*1.082*1.075*1.073</f>
        <v>6.6047332553999993</v>
      </c>
      <c r="N88" s="5">
        <f>Таблица2[[#This Row],[ПНР]]*0.9*1.082*1.075*1.073</f>
        <v>9.6487514734499999</v>
      </c>
      <c r="O88" s="5">
        <f>Таблица2[[#This Row],[Оборудование]]*0.9*1.082*1.075*1.073</f>
        <v>3.6730404328500006</v>
      </c>
      <c r="P88" s="23">
        <f>Таблица2[[#This Row],[Прочие]]*0.9*1.082*1.075*1.073</f>
        <v>6.7732213486500008</v>
      </c>
      <c r="Q88" s="5">
        <v>3.58</v>
      </c>
      <c r="R88" s="5">
        <v>4.4400000000000004</v>
      </c>
      <c r="S88" s="5">
        <v>12.68</v>
      </c>
      <c r="T88" s="5">
        <v>3.86</v>
      </c>
      <c r="U88" s="5">
        <v>7.61</v>
      </c>
    </row>
    <row r="89" spans="3:21">
      <c r="C89" s="13" t="s">
        <v>15</v>
      </c>
      <c r="D89" s="1" t="s">
        <v>18</v>
      </c>
      <c r="E89" s="1" t="s">
        <v>22</v>
      </c>
      <c r="F89" s="14" t="s">
        <v>34</v>
      </c>
      <c r="G89" s="5">
        <v>3.13</v>
      </c>
      <c r="H89" s="5">
        <v>5.92</v>
      </c>
      <c r="I89" s="5">
        <v>9.09</v>
      </c>
      <c r="J89" s="5">
        <v>3.27</v>
      </c>
      <c r="K89" s="5">
        <v>6.03</v>
      </c>
      <c r="L89" s="20">
        <f>Таблица2[[#This Row],[ПИР]]*0.9*1.082*1.075*1.073</f>
        <v>3.5157848791500004</v>
      </c>
      <c r="M89" s="5">
        <f>Таблица2[[#This Row],[СМР]]*0.9*1.082*1.075*1.073</f>
        <v>6.6496634136000008</v>
      </c>
      <c r="N89" s="5">
        <f>Таблица2[[#This Row],[ПНР]]*0.9*1.082*1.075*1.073</f>
        <v>10.210378450950001</v>
      </c>
      <c r="O89" s="5">
        <f>Таблица2[[#This Row],[Оборудование]]*0.9*1.082*1.075*1.073</f>
        <v>3.6730404328500006</v>
      </c>
      <c r="P89" s="23">
        <f>Таблица2[[#This Row],[Прочие]]*0.9*1.082*1.075*1.073</f>
        <v>6.7732213486500008</v>
      </c>
      <c r="Q89" s="5">
        <v>3.58</v>
      </c>
      <c r="R89" s="5">
        <v>4.88</v>
      </c>
      <c r="S89" s="5">
        <v>12.22</v>
      </c>
      <c r="T89" s="5">
        <v>3.86</v>
      </c>
      <c r="U89" s="5">
        <v>7.61</v>
      </c>
    </row>
    <row r="90" spans="3:21">
      <c r="C90" s="13" t="s">
        <v>16</v>
      </c>
      <c r="D90" s="1" t="s">
        <v>18</v>
      </c>
      <c r="E90" s="1" t="s">
        <v>22</v>
      </c>
      <c r="F90" s="14" t="s">
        <v>34</v>
      </c>
      <c r="G90" s="5">
        <v>3.13</v>
      </c>
      <c r="H90" s="5">
        <v>5.96</v>
      </c>
      <c r="I90" s="5">
        <v>10.45</v>
      </c>
      <c r="J90" s="5">
        <v>3.27</v>
      </c>
      <c r="K90" s="5">
        <v>6.03</v>
      </c>
      <c r="L90" s="20">
        <f>Таблица2[[#This Row],[ПИР]]*0.9*1.082*1.075*1.073</f>
        <v>3.5157848791500004</v>
      </c>
      <c r="M90" s="5">
        <f>Таблица2[[#This Row],[СМР]]*0.9*1.082*1.075*1.073</f>
        <v>6.6945935717999996</v>
      </c>
      <c r="N90" s="5">
        <f>Таблица2[[#This Row],[ПНР]]*0.9*1.082*1.075*1.073</f>
        <v>11.738003829749998</v>
      </c>
      <c r="O90" s="5">
        <f>Таблица2[[#This Row],[Оборудование]]*0.9*1.082*1.075*1.073</f>
        <v>3.6730404328500006</v>
      </c>
      <c r="P90" s="23">
        <f>Таблица2[[#This Row],[Прочие]]*0.9*1.082*1.075*1.073</f>
        <v>6.7732213486500008</v>
      </c>
      <c r="Q90" s="5">
        <v>3.58</v>
      </c>
      <c r="R90" s="5">
        <v>4.42</v>
      </c>
      <c r="S90" s="5">
        <v>11.93</v>
      </c>
      <c r="T90" s="5">
        <v>3.86</v>
      </c>
      <c r="U90" s="5">
        <v>7.61</v>
      </c>
    </row>
    <row r="91" spans="3:21">
      <c r="C91" s="13" t="s">
        <v>17</v>
      </c>
      <c r="D91" s="1" t="s">
        <v>18</v>
      </c>
      <c r="E91" s="1" t="s">
        <v>22</v>
      </c>
      <c r="F91" s="14" t="s">
        <v>34</v>
      </c>
      <c r="G91" s="5">
        <v>3.13</v>
      </c>
      <c r="H91" s="5">
        <v>5</v>
      </c>
      <c r="I91" s="5">
        <v>9.94</v>
      </c>
      <c r="J91" s="5">
        <v>3.27</v>
      </c>
      <c r="K91" s="5">
        <v>6.03</v>
      </c>
      <c r="L91" s="20">
        <f>Таблица2[[#This Row],[ПИР]]*0.9*1.082*1.075*1.073</f>
        <v>3.5157848791500004</v>
      </c>
      <c r="M91" s="5">
        <f>Таблица2[[#This Row],[СМР]]*0.9*1.082*1.075*1.073</f>
        <v>5.6162697750000001</v>
      </c>
      <c r="N91" s="5">
        <f>Таблица2[[#This Row],[ПНР]]*0.9*1.082*1.075*1.073</f>
        <v>11.165144312699999</v>
      </c>
      <c r="O91" s="5">
        <f>Таблица2[[#This Row],[Оборудование]]*0.9*1.082*1.075*1.073</f>
        <v>3.6730404328500006</v>
      </c>
      <c r="P91" s="23">
        <f>Таблица2[[#This Row],[Прочие]]*0.9*1.082*1.075*1.073</f>
        <v>6.7732213486500008</v>
      </c>
      <c r="Q91" s="5">
        <v>3.58</v>
      </c>
      <c r="R91" s="5">
        <v>4.22</v>
      </c>
      <c r="S91" s="5">
        <v>10.72</v>
      </c>
      <c r="T91" s="5">
        <v>3.86</v>
      </c>
      <c r="U91" s="5">
        <v>7.61</v>
      </c>
    </row>
    <row r="92" spans="3:21">
      <c r="C92" s="13" t="s">
        <v>7</v>
      </c>
      <c r="D92" s="1" t="s">
        <v>19</v>
      </c>
      <c r="E92" s="1" t="s">
        <v>21</v>
      </c>
      <c r="F92" s="14" t="s">
        <v>35</v>
      </c>
      <c r="G92" s="5">
        <v>3.13</v>
      </c>
      <c r="H92" s="5">
        <v>4.5199999999999996</v>
      </c>
      <c r="I92" s="5">
        <v>8.16</v>
      </c>
      <c r="J92" s="5">
        <v>3.27</v>
      </c>
      <c r="K92" s="5">
        <v>6.03</v>
      </c>
      <c r="L92" s="20">
        <f>Таблица2[[#This Row],[ПИР]]*0.9*1.082*1.075*1.073</f>
        <v>3.5157848791500004</v>
      </c>
      <c r="M92" s="5">
        <f>Таблица2[[#This Row],[СМР]]*0.9*1.082*1.075*1.073</f>
        <v>5.0771078765999986</v>
      </c>
      <c r="N92" s="5">
        <f>Таблица2[[#This Row],[ПНР]]*0.9*1.082*1.075*1.073</f>
        <v>9.1657522728000007</v>
      </c>
      <c r="O92" s="5">
        <f>Таблица2[[#This Row],[Оборудование]]*0.9*1.082*1.075*1.073</f>
        <v>3.6730404328500006</v>
      </c>
      <c r="P92" s="23">
        <f>Таблица2[[#This Row],[Прочие]]*0.9*1.082*1.075*1.073</f>
        <v>6.7732213486500008</v>
      </c>
      <c r="Q92" s="5">
        <v>3.58</v>
      </c>
      <c r="R92" s="5">
        <v>5.46</v>
      </c>
      <c r="S92" s="5">
        <v>10.01</v>
      </c>
      <c r="T92" s="5">
        <v>3.86</v>
      </c>
      <c r="U92" s="5">
        <v>7.61</v>
      </c>
    </row>
    <row r="93" spans="3:21">
      <c r="C93" s="13" t="s">
        <v>8</v>
      </c>
      <c r="D93" s="1" t="s">
        <v>19</v>
      </c>
      <c r="E93" s="1" t="s">
        <v>21</v>
      </c>
      <c r="F93" s="14" t="s">
        <v>35</v>
      </c>
      <c r="G93" s="5">
        <v>3.13</v>
      </c>
      <c r="H93" s="5">
        <v>4.7300000000000004</v>
      </c>
      <c r="I93" s="5">
        <v>8.59</v>
      </c>
      <c r="J93" s="5">
        <v>3.27</v>
      </c>
      <c r="K93" s="5">
        <v>6.03</v>
      </c>
      <c r="L93" s="20">
        <f>Таблица2[[#This Row],[ПИР]]*0.9*1.082*1.075*1.073</f>
        <v>3.5157848791500004</v>
      </c>
      <c r="M93" s="5">
        <f>Таблица2[[#This Row],[СМР]]*0.9*1.082*1.075*1.073</f>
        <v>5.3129912071500005</v>
      </c>
      <c r="N93" s="5">
        <f>Таблица2[[#This Row],[ПНР]]*0.9*1.082*1.075*1.073</f>
        <v>9.6487514734499999</v>
      </c>
      <c r="O93" s="5">
        <f>Таблица2[[#This Row],[Оборудование]]*0.9*1.082*1.075*1.073</f>
        <v>3.6730404328500006</v>
      </c>
      <c r="P93" s="23">
        <f>Таблица2[[#This Row],[Прочие]]*0.9*1.082*1.075*1.073</f>
        <v>6.7732213486500008</v>
      </c>
      <c r="Q93" s="5">
        <v>3.58</v>
      </c>
      <c r="R93" s="5">
        <v>5.67</v>
      </c>
      <c r="S93" s="5">
        <v>9.81</v>
      </c>
      <c r="T93" s="5">
        <v>3.86</v>
      </c>
      <c r="U93" s="5">
        <v>7.61</v>
      </c>
    </row>
    <row r="94" spans="3:21">
      <c r="C94" s="13" t="s">
        <v>9</v>
      </c>
      <c r="D94" s="1" t="s">
        <v>19</v>
      </c>
      <c r="E94" s="1" t="s">
        <v>21</v>
      </c>
      <c r="F94" s="14" t="s">
        <v>35</v>
      </c>
      <c r="G94" s="5">
        <v>3.13</v>
      </c>
      <c r="H94" s="5">
        <v>5.13</v>
      </c>
      <c r="I94" s="5">
        <v>9.27</v>
      </c>
      <c r="J94" s="5">
        <v>3.27</v>
      </c>
      <c r="K94" s="5">
        <v>6.03</v>
      </c>
      <c r="L94" s="20">
        <f>Таблица2[[#This Row],[ПИР]]*0.9*1.082*1.075*1.073</f>
        <v>3.5157848791500004</v>
      </c>
      <c r="M94" s="5">
        <f>Таблица2[[#This Row],[СМР]]*0.9*1.082*1.075*1.073</f>
        <v>5.7622927891500009</v>
      </c>
      <c r="N94" s="5">
        <f>Таблица2[[#This Row],[ПНР]]*0.9*1.082*1.075*1.073</f>
        <v>10.41256416285</v>
      </c>
      <c r="O94" s="5">
        <f>Таблица2[[#This Row],[Оборудование]]*0.9*1.082*1.075*1.073</f>
        <v>3.6730404328500006</v>
      </c>
      <c r="P94" s="23">
        <f>Таблица2[[#This Row],[Прочие]]*0.9*1.082*1.075*1.073</f>
        <v>6.7732213486500008</v>
      </c>
      <c r="Q94" s="5">
        <v>3.58</v>
      </c>
      <c r="R94" s="5">
        <v>5.88</v>
      </c>
      <c r="S94" s="5">
        <v>10.5</v>
      </c>
      <c r="T94" s="5">
        <v>3.86</v>
      </c>
      <c r="U94" s="5">
        <v>7.61</v>
      </c>
    </row>
    <row r="95" spans="3:21">
      <c r="C95" s="13" t="s">
        <v>10</v>
      </c>
      <c r="D95" s="1" t="s">
        <v>19</v>
      </c>
      <c r="E95" s="1" t="s">
        <v>21</v>
      </c>
      <c r="F95" s="14" t="s">
        <v>35</v>
      </c>
      <c r="G95" s="5">
        <v>3.13</v>
      </c>
      <c r="H95" s="7">
        <v>4.74</v>
      </c>
      <c r="I95" s="7">
        <v>10.18</v>
      </c>
      <c r="J95" s="5">
        <v>3.27</v>
      </c>
      <c r="K95" s="5">
        <v>6.03</v>
      </c>
      <c r="L95" s="20">
        <f>Таблица2[[#This Row],[ПИР]]*0.9*1.082*1.075*1.073</f>
        <v>3.5157848791500004</v>
      </c>
      <c r="M95" s="5">
        <f>Таблица2[[#This Row],[СМР]]*0.9*1.082*1.075*1.073</f>
        <v>5.3242237466999995</v>
      </c>
      <c r="N95" s="5">
        <f>Таблица2[[#This Row],[ПНР]]*0.9*1.082*1.075*1.073</f>
        <v>11.434725261900001</v>
      </c>
      <c r="O95" s="5">
        <f>Таблица2[[#This Row],[Оборудование]]*0.9*1.082*1.075*1.073</f>
        <v>3.6730404328500006</v>
      </c>
      <c r="P95" s="23">
        <f>Таблица2[[#This Row],[Прочие]]*0.9*1.082*1.075*1.073</f>
        <v>6.7732213486500008</v>
      </c>
      <c r="Q95" s="5">
        <v>3.58</v>
      </c>
      <c r="R95" s="7">
        <v>5.48</v>
      </c>
      <c r="S95" s="7">
        <v>10.14</v>
      </c>
      <c r="T95" s="5">
        <v>3.86</v>
      </c>
      <c r="U95" s="5">
        <v>7.61</v>
      </c>
    </row>
    <row r="96" spans="3:21">
      <c r="C96" s="13" t="s">
        <v>11</v>
      </c>
      <c r="D96" s="1" t="s">
        <v>19</v>
      </c>
      <c r="E96" s="1" t="s">
        <v>21</v>
      </c>
      <c r="F96" s="14" t="s">
        <v>35</v>
      </c>
      <c r="G96" s="5">
        <v>3.13</v>
      </c>
      <c r="H96" s="7">
        <v>4.28</v>
      </c>
      <c r="I96" s="7">
        <v>8.75</v>
      </c>
      <c r="J96" s="5">
        <v>3.27</v>
      </c>
      <c r="K96" s="5">
        <v>6.03</v>
      </c>
      <c r="L96" s="20">
        <f>Таблица2[[#This Row],[ПИР]]*0.9*1.082*1.075*1.073</f>
        <v>3.5157848791500004</v>
      </c>
      <c r="M96" s="5">
        <f>Таблица2[[#This Row],[СМР]]*0.9*1.082*1.075*1.073</f>
        <v>4.8075269273999996</v>
      </c>
      <c r="N96" s="5">
        <f>Таблица2[[#This Row],[ПНР]]*0.9*1.082*1.075*1.073</f>
        <v>9.8284721062500005</v>
      </c>
      <c r="O96" s="5">
        <f>Таблица2[[#This Row],[Оборудование]]*0.9*1.082*1.075*1.073</f>
        <v>3.6730404328500006</v>
      </c>
      <c r="P96" s="23">
        <f>Таблица2[[#This Row],[Прочие]]*0.9*1.082*1.075*1.073</f>
        <v>6.7732213486500008</v>
      </c>
      <c r="Q96" s="5">
        <v>3.58</v>
      </c>
      <c r="R96" s="7">
        <v>5.18</v>
      </c>
      <c r="S96" s="7">
        <v>10.37</v>
      </c>
      <c r="T96" s="5">
        <v>3.86</v>
      </c>
      <c r="U96" s="5">
        <v>7.61</v>
      </c>
    </row>
    <row r="97" spans="3:21">
      <c r="C97" s="13" t="s">
        <v>12</v>
      </c>
      <c r="D97" s="1" t="s">
        <v>19</v>
      </c>
      <c r="E97" s="1" t="s">
        <v>21</v>
      </c>
      <c r="F97" s="14" t="s">
        <v>35</v>
      </c>
      <c r="G97" s="5">
        <v>3.13</v>
      </c>
      <c r="H97" s="7">
        <v>4.74</v>
      </c>
      <c r="I97" s="7">
        <v>9.25</v>
      </c>
      <c r="J97" s="5">
        <v>3.27</v>
      </c>
      <c r="K97" s="5">
        <v>6.03</v>
      </c>
      <c r="L97" s="20">
        <f>Таблица2[[#This Row],[ПИР]]*0.9*1.082*1.075*1.073</f>
        <v>3.5157848791500004</v>
      </c>
      <c r="M97" s="5">
        <f>Таблица2[[#This Row],[СМР]]*0.9*1.082*1.075*1.073</f>
        <v>5.3242237466999995</v>
      </c>
      <c r="N97" s="5">
        <f>Таблица2[[#This Row],[ПНР]]*0.9*1.082*1.075*1.073</f>
        <v>10.390099083750002</v>
      </c>
      <c r="O97" s="5">
        <f>Таблица2[[#This Row],[Оборудование]]*0.9*1.082*1.075*1.073</f>
        <v>3.6730404328500006</v>
      </c>
      <c r="P97" s="23">
        <f>Таблица2[[#This Row],[Прочие]]*0.9*1.082*1.075*1.073</f>
        <v>6.7732213486500008</v>
      </c>
      <c r="Q97" s="5">
        <v>3.58</v>
      </c>
      <c r="R97" s="7">
        <v>5.51</v>
      </c>
      <c r="S97" s="7">
        <v>9.0399999999999991</v>
      </c>
      <c r="T97" s="5">
        <v>3.86</v>
      </c>
      <c r="U97" s="5">
        <v>7.61</v>
      </c>
    </row>
    <row r="98" spans="3:21">
      <c r="C98" s="13" t="s">
        <v>13</v>
      </c>
      <c r="D98" s="1" t="s">
        <v>19</v>
      </c>
      <c r="E98" s="1" t="s">
        <v>21</v>
      </c>
      <c r="F98" s="14" t="s">
        <v>35</v>
      </c>
      <c r="G98" s="5">
        <v>3.13</v>
      </c>
      <c r="H98" s="7">
        <v>4.75</v>
      </c>
      <c r="I98" s="7">
        <v>8.6999999999999993</v>
      </c>
      <c r="J98" s="5">
        <v>3.27</v>
      </c>
      <c r="K98" s="5">
        <v>6.03</v>
      </c>
      <c r="L98" s="20">
        <f>Таблица2[[#This Row],[ПИР]]*0.9*1.082*1.075*1.073</f>
        <v>3.5157848791500004</v>
      </c>
      <c r="M98" s="5">
        <f>Таблица2[[#This Row],[СМР]]*0.9*1.082*1.075*1.073</f>
        <v>5.3354562862499995</v>
      </c>
      <c r="N98" s="5">
        <f>Таблица2[[#This Row],[ПНР]]*0.9*1.082*1.075*1.073</f>
        <v>9.7723094084999982</v>
      </c>
      <c r="O98" s="5">
        <f>Таблица2[[#This Row],[Оборудование]]*0.9*1.082*1.075*1.073</f>
        <v>3.6730404328500006</v>
      </c>
      <c r="P98" s="23">
        <f>Таблица2[[#This Row],[Прочие]]*0.9*1.082*1.075*1.073</f>
        <v>6.7732213486500008</v>
      </c>
      <c r="Q98" s="5">
        <v>3.58</v>
      </c>
      <c r="R98" s="7">
        <v>5.71</v>
      </c>
      <c r="S98" s="7">
        <v>10.44</v>
      </c>
      <c r="T98" s="5">
        <v>3.86</v>
      </c>
      <c r="U98" s="5">
        <v>7.61</v>
      </c>
    </row>
    <row r="99" spans="3:21">
      <c r="C99" s="13" t="s">
        <v>14</v>
      </c>
      <c r="D99" s="1" t="s">
        <v>19</v>
      </c>
      <c r="E99" s="1" t="s">
        <v>21</v>
      </c>
      <c r="F99" s="14" t="s">
        <v>35</v>
      </c>
      <c r="G99" s="5">
        <v>3.13</v>
      </c>
      <c r="H99" s="7">
        <v>4.62</v>
      </c>
      <c r="I99" s="7">
        <v>8.59</v>
      </c>
      <c r="J99" s="5">
        <v>3.27</v>
      </c>
      <c r="K99" s="5">
        <v>6.03</v>
      </c>
      <c r="L99" s="20">
        <f>Таблица2[[#This Row],[ПИР]]*0.9*1.082*1.075*1.073</f>
        <v>3.5157848791500004</v>
      </c>
      <c r="M99" s="5">
        <f>Таблица2[[#This Row],[СМР]]*0.9*1.082*1.075*1.073</f>
        <v>5.1894332721000005</v>
      </c>
      <c r="N99" s="5">
        <f>Таблица2[[#This Row],[ПНР]]*0.9*1.082*1.075*1.073</f>
        <v>9.6487514734499999</v>
      </c>
      <c r="O99" s="5">
        <f>Таблица2[[#This Row],[Оборудование]]*0.9*1.082*1.075*1.073</f>
        <v>3.6730404328500006</v>
      </c>
      <c r="P99" s="23">
        <f>Таблица2[[#This Row],[Прочие]]*0.9*1.082*1.075*1.073</f>
        <v>6.7732213486500008</v>
      </c>
      <c r="Q99" s="5">
        <v>3.58</v>
      </c>
      <c r="R99" s="7">
        <v>5.41</v>
      </c>
      <c r="S99" s="7">
        <v>10.32</v>
      </c>
      <c r="T99" s="5">
        <v>3.86</v>
      </c>
      <c r="U99" s="5">
        <v>7.61</v>
      </c>
    </row>
    <row r="100" spans="3:21">
      <c r="C100" s="13" t="s">
        <v>15</v>
      </c>
      <c r="D100" s="1" t="s">
        <v>19</v>
      </c>
      <c r="E100" s="1" t="s">
        <v>21</v>
      </c>
      <c r="F100" s="14" t="s">
        <v>35</v>
      </c>
      <c r="G100" s="5">
        <v>3.13</v>
      </c>
      <c r="H100" s="7">
        <v>5</v>
      </c>
      <c r="I100" s="7">
        <v>9.09</v>
      </c>
      <c r="J100" s="5">
        <v>3.27</v>
      </c>
      <c r="K100" s="5">
        <v>6.03</v>
      </c>
      <c r="L100" s="20">
        <f>Таблица2[[#This Row],[ПИР]]*0.9*1.082*1.075*1.073</f>
        <v>3.5157848791500004</v>
      </c>
      <c r="M100" s="5">
        <f>Таблица2[[#This Row],[СМР]]*0.9*1.082*1.075*1.073</f>
        <v>5.6162697750000001</v>
      </c>
      <c r="N100" s="5">
        <f>Таблица2[[#This Row],[ПНР]]*0.9*1.082*1.075*1.073</f>
        <v>10.210378450950001</v>
      </c>
      <c r="O100" s="5">
        <f>Таблица2[[#This Row],[Оборудование]]*0.9*1.082*1.075*1.073</f>
        <v>3.6730404328500006</v>
      </c>
      <c r="P100" s="23">
        <f>Таблица2[[#This Row],[Прочие]]*0.9*1.082*1.075*1.073</f>
        <v>6.7732213486500008</v>
      </c>
      <c r="Q100" s="5">
        <v>3.58</v>
      </c>
      <c r="R100" s="7">
        <v>5.92</v>
      </c>
      <c r="S100" s="7">
        <v>10</v>
      </c>
      <c r="T100" s="5">
        <v>3.86</v>
      </c>
      <c r="U100" s="5">
        <v>7.61</v>
      </c>
    </row>
    <row r="101" spans="3:21">
      <c r="C101" s="13" t="s">
        <v>16</v>
      </c>
      <c r="D101" s="1" t="s">
        <v>19</v>
      </c>
      <c r="E101" s="1" t="s">
        <v>21</v>
      </c>
      <c r="F101" s="14" t="s">
        <v>35</v>
      </c>
      <c r="G101" s="5">
        <v>3.13</v>
      </c>
      <c r="H101" s="7">
        <v>5.56</v>
      </c>
      <c r="I101" s="7">
        <v>10.45</v>
      </c>
      <c r="J101" s="5">
        <v>3.27</v>
      </c>
      <c r="K101" s="5">
        <v>6.03</v>
      </c>
      <c r="L101" s="20">
        <f>Таблица2[[#This Row],[ПИР]]*0.9*1.082*1.075*1.073</f>
        <v>3.5157848791500004</v>
      </c>
      <c r="M101" s="5">
        <f>Таблица2[[#This Row],[СМР]]*0.9*1.082*1.075*1.073</f>
        <v>6.2452919898000001</v>
      </c>
      <c r="N101" s="5">
        <f>Таблица2[[#This Row],[ПНР]]*0.9*1.082*1.075*1.073</f>
        <v>11.738003829749998</v>
      </c>
      <c r="O101" s="5">
        <f>Таблица2[[#This Row],[Оборудование]]*0.9*1.082*1.075*1.073</f>
        <v>3.6730404328500006</v>
      </c>
      <c r="P101" s="23">
        <f>Таблица2[[#This Row],[Прочие]]*0.9*1.082*1.075*1.073</f>
        <v>6.7732213486500008</v>
      </c>
      <c r="Q101" s="5">
        <v>3.58</v>
      </c>
      <c r="R101" s="7">
        <v>5.78</v>
      </c>
      <c r="S101" s="7">
        <v>11.52</v>
      </c>
      <c r="T101" s="5">
        <v>3.86</v>
      </c>
      <c r="U101" s="5">
        <v>7.61</v>
      </c>
    </row>
    <row r="102" spans="3:21">
      <c r="C102" s="13" t="s">
        <v>17</v>
      </c>
      <c r="D102" s="1" t="s">
        <v>19</v>
      </c>
      <c r="E102" s="1" t="s">
        <v>21</v>
      </c>
      <c r="F102" s="14" t="s">
        <v>35</v>
      </c>
      <c r="G102" s="5">
        <v>3.13</v>
      </c>
      <c r="H102" s="7">
        <v>4.51</v>
      </c>
      <c r="I102" s="7">
        <v>9.94</v>
      </c>
      <c r="J102" s="5">
        <v>3.27</v>
      </c>
      <c r="K102" s="5">
        <v>6.03</v>
      </c>
      <c r="L102" s="20">
        <f>Таблица2[[#This Row],[ПИР]]*0.9*1.082*1.075*1.073</f>
        <v>3.5157848791500004</v>
      </c>
      <c r="M102" s="5">
        <f>Таблица2[[#This Row],[СМР]]*0.9*1.082*1.075*1.073</f>
        <v>5.0658753370500005</v>
      </c>
      <c r="N102" s="5">
        <f>Таблица2[[#This Row],[ПНР]]*0.9*1.082*1.075*1.073</f>
        <v>11.165144312699999</v>
      </c>
      <c r="O102" s="5">
        <f>Таблица2[[#This Row],[Оборудование]]*0.9*1.082*1.075*1.073</f>
        <v>3.6730404328500006</v>
      </c>
      <c r="P102" s="23">
        <f>Таблица2[[#This Row],[Прочие]]*0.9*1.082*1.075*1.073</f>
        <v>6.7732213486500008</v>
      </c>
      <c r="Q102" s="5">
        <v>3.58</v>
      </c>
      <c r="R102" s="7">
        <v>5.31</v>
      </c>
      <c r="S102" s="7">
        <v>10.72</v>
      </c>
      <c r="T102" s="5">
        <v>3.86</v>
      </c>
      <c r="U102" s="5">
        <v>7.61</v>
      </c>
    </row>
    <row r="103" spans="3:21">
      <c r="C103" s="13" t="s">
        <v>7</v>
      </c>
      <c r="D103" s="1" t="s">
        <v>19</v>
      </c>
      <c r="E103" s="1" t="s">
        <v>22</v>
      </c>
      <c r="F103" s="14" t="s">
        <v>35</v>
      </c>
      <c r="G103" s="5">
        <v>3.13</v>
      </c>
      <c r="H103" s="7">
        <v>4.5199999999999996</v>
      </c>
      <c r="I103" s="7">
        <v>8.16</v>
      </c>
      <c r="J103" s="5">
        <v>3.27</v>
      </c>
      <c r="K103" s="5">
        <v>6.03</v>
      </c>
      <c r="L103" s="20">
        <f>Таблица2[[#This Row],[ПИР]]*0.9*1.082*1.075*1.073</f>
        <v>3.5157848791500004</v>
      </c>
      <c r="M103" s="5">
        <f>Таблица2[[#This Row],[СМР]]*0.9*1.082*1.075*1.073</f>
        <v>5.0771078765999986</v>
      </c>
      <c r="N103" s="5">
        <f>Таблица2[[#This Row],[ПНР]]*0.9*1.082*1.075*1.073</f>
        <v>9.1657522728000007</v>
      </c>
      <c r="O103" s="5">
        <f>Таблица2[[#This Row],[Оборудование]]*0.9*1.082*1.075*1.073</f>
        <v>3.6730404328500006</v>
      </c>
      <c r="P103" s="23">
        <f>Таблица2[[#This Row],[Прочие]]*0.9*1.082*1.075*1.073</f>
        <v>6.7732213486500008</v>
      </c>
      <c r="Q103" s="5">
        <v>3.58</v>
      </c>
      <c r="R103" s="7">
        <v>5.46</v>
      </c>
      <c r="S103" s="7">
        <v>10.01</v>
      </c>
      <c r="T103" s="5">
        <v>3.86</v>
      </c>
      <c r="U103" s="5">
        <v>7.61</v>
      </c>
    </row>
    <row r="104" spans="3:21">
      <c r="C104" s="13" t="s">
        <v>8</v>
      </c>
      <c r="D104" s="1" t="s">
        <v>19</v>
      </c>
      <c r="E104" s="1" t="s">
        <v>22</v>
      </c>
      <c r="F104" s="14" t="s">
        <v>35</v>
      </c>
      <c r="G104" s="5">
        <v>3.13</v>
      </c>
      <c r="H104" s="7">
        <v>4.7300000000000004</v>
      </c>
      <c r="I104" s="7">
        <v>8.59</v>
      </c>
      <c r="J104" s="5">
        <v>3.27</v>
      </c>
      <c r="K104" s="5">
        <v>6.03</v>
      </c>
      <c r="L104" s="20">
        <f>Таблица2[[#This Row],[ПИР]]*0.9*1.082*1.075*1.073</f>
        <v>3.5157848791500004</v>
      </c>
      <c r="M104" s="5">
        <f>Таблица2[[#This Row],[СМР]]*0.9*1.082*1.075*1.073</f>
        <v>5.3129912071500005</v>
      </c>
      <c r="N104" s="5">
        <f>Таблица2[[#This Row],[ПНР]]*0.9*1.082*1.075*1.073</f>
        <v>9.6487514734499999</v>
      </c>
      <c r="O104" s="5">
        <f>Таблица2[[#This Row],[Оборудование]]*0.9*1.082*1.075*1.073</f>
        <v>3.6730404328500006</v>
      </c>
      <c r="P104" s="23">
        <f>Таблица2[[#This Row],[Прочие]]*0.9*1.082*1.075*1.073</f>
        <v>6.7732213486500008</v>
      </c>
      <c r="Q104" s="5">
        <v>3.58</v>
      </c>
      <c r="R104" s="7">
        <v>5.67</v>
      </c>
      <c r="S104" s="7">
        <v>9.81</v>
      </c>
      <c r="T104" s="5">
        <v>3.86</v>
      </c>
      <c r="U104" s="5">
        <v>7.61</v>
      </c>
    </row>
    <row r="105" spans="3:21">
      <c r="C105" s="13" t="s">
        <v>9</v>
      </c>
      <c r="D105" s="1" t="s">
        <v>19</v>
      </c>
      <c r="E105" s="1" t="s">
        <v>22</v>
      </c>
      <c r="F105" s="14" t="s">
        <v>35</v>
      </c>
      <c r="G105" s="5">
        <v>3.13</v>
      </c>
      <c r="H105" s="7">
        <v>5.13</v>
      </c>
      <c r="I105" s="7">
        <v>9.27</v>
      </c>
      <c r="J105" s="5">
        <v>3.27</v>
      </c>
      <c r="K105" s="5">
        <v>6.03</v>
      </c>
      <c r="L105" s="20">
        <f>Таблица2[[#This Row],[ПИР]]*0.9*1.082*1.075*1.073</f>
        <v>3.5157848791500004</v>
      </c>
      <c r="M105" s="5">
        <f>Таблица2[[#This Row],[СМР]]*0.9*1.082*1.075*1.073</f>
        <v>5.7622927891500009</v>
      </c>
      <c r="N105" s="5">
        <f>Таблица2[[#This Row],[ПНР]]*0.9*1.082*1.075*1.073</f>
        <v>10.41256416285</v>
      </c>
      <c r="O105" s="5">
        <f>Таблица2[[#This Row],[Оборудование]]*0.9*1.082*1.075*1.073</f>
        <v>3.6730404328500006</v>
      </c>
      <c r="P105" s="23">
        <f>Таблица2[[#This Row],[Прочие]]*0.9*1.082*1.075*1.073</f>
        <v>6.7732213486500008</v>
      </c>
      <c r="Q105" s="5">
        <v>3.58</v>
      </c>
      <c r="R105" s="7">
        <v>5.88</v>
      </c>
      <c r="S105" s="7">
        <v>10.5</v>
      </c>
      <c r="T105" s="5">
        <v>3.86</v>
      </c>
      <c r="U105" s="5">
        <v>7.61</v>
      </c>
    </row>
    <row r="106" spans="3:21">
      <c r="C106" s="13" t="s">
        <v>10</v>
      </c>
      <c r="D106" s="1" t="s">
        <v>19</v>
      </c>
      <c r="E106" s="1" t="s">
        <v>22</v>
      </c>
      <c r="F106" s="14" t="s">
        <v>35</v>
      </c>
      <c r="G106" s="5">
        <v>3.13</v>
      </c>
      <c r="H106" s="7">
        <v>4.74</v>
      </c>
      <c r="I106" s="7">
        <v>10.18</v>
      </c>
      <c r="J106" s="5">
        <v>3.27</v>
      </c>
      <c r="K106" s="5">
        <v>6.03</v>
      </c>
      <c r="L106" s="20">
        <f>Таблица2[[#This Row],[ПИР]]*0.9*1.082*1.075*1.073</f>
        <v>3.5157848791500004</v>
      </c>
      <c r="M106" s="5">
        <f>Таблица2[[#This Row],[СМР]]*0.9*1.082*1.075*1.073</f>
        <v>5.3242237466999995</v>
      </c>
      <c r="N106" s="5">
        <f>Таблица2[[#This Row],[ПНР]]*0.9*1.082*1.075*1.073</f>
        <v>11.434725261900001</v>
      </c>
      <c r="O106" s="5">
        <f>Таблица2[[#This Row],[Оборудование]]*0.9*1.082*1.075*1.073</f>
        <v>3.6730404328500006</v>
      </c>
      <c r="P106" s="23">
        <f>Таблица2[[#This Row],[Прочие]]*0.9*1.082*1.075*1.073</f>
        <v>6.7732213486500008</v>
      </c>
      <c r="Q106" s="5">
        <v>3.58</v>
      </c>
      <c r="R106" s="7">
        <v>5.48</v>
      </c>
      <c r="S106" s="7">
        <v>10.14</v>
      </c>
      <c r="T106" s="5">
        <v>3.86</v>
      </c>
      <c r="U106" s="5">
        <v>7.61</v>
      </c>
    </row>
    <row r="107" spans="3:21">
      <c r="C107" s="13" t="s">
        <v>11</v>
      </c>
      <c r="D107" s="1" t="s">
        <v>19</v>
      </c>
      <c r="E107" s="1" t="s">
        <v>22</v>
      </c>
      <c r="F107" s="14" t="s">
        <v>35</v>
      </c>
      <c r="G107" s="5">
        <v>3.13</v>
      </c>
      <c r="H107" s="7">
        <v>4.28</v>
      </c>
      <c r="I107" s="7">
        <v>8.75</v>
      </c>
      <c r="J107" s="5">
        <v>3.27</v>
      </c>
      <c r="K107" s="5">
        <v>6.03</v>
      </c>
      <c r="L107" s="20">
        <f>Таблица2[[#This Row],[ПИР]]*0.9*1.082*1.075*1.073</f>
        <v>3.5157848791500004</v>
      </c>
      <c r="M107" s="5">
        <f>Таблица2[[#This Row],[СМР]]*0.9*1.082*1.075*1.073</f>
        <v>4.8075269273999996</v>
      </c>
      <c r="N107" s="5">
        <f>Таблица2[[#This Row],[ПНР]]*0.9*1.082*1.075*1.073</f>
        <v>9.8284721062500005</v>
      </c>
      <c r="O107" s="5">
        <f>Таблица2[[#This Row],[Оборудование]]*0.9*1.082*1.075*1.073</f>
        <v>3.6730404328500006</v>
      </c>
      <c r="P107" s="23">
        <f>Таблица2[[#This Row],[Прочие]]*0.9*1.082*1.075*1.073</f>
        <v>6.7732213486500008</v>
      </c>
      <c r="Q107" s="5">
        <v>3.58</v>
      </c>
      <c r="R107" s="7">
        <v>5.18</v>
      </c>
      <c r="S107" s="7">
        <v>10.37</v>
      </c>
      <c r="T107" s="5">
        <v>3.86</v>
      </c>
      <c r="U107" s="5">
        <v>7.61</v>
      </c>
    </row>
    <row r="108" spans="3:21">
      <c r="C108" s="13" t="s">
        <v>12</v>
      </c>
      <c r="D108" s="1" t="s">
        <v>19</v>
      </c>
      <c r="E108" s="1" t="s">
        <v>22</v>
      </c>
      <c r="F108" s="14" t="s">
        <v>35</v>
      </c>
      <c r="G108" s="5">
        <v>3.13</v>
      </c>
      <c r="H108" s="7">
        <v>4.74</v>
      </c>
      <c r="I108" s="7">
        <v>9.25</v>
      </c>
      <c r="J108" s="5">
        <v>3.27</v>
      </c>
      <c r="K108" s="5">
        <v>6.03</v>
      </c>
      <c r="L108" s="20">
        <f>Таблица2[[#This Row],[ПИР]]*0.9*1.082*1.075*1.073</f>
        <v>3.5157848791500004</v>
      </c>
      <c r="M108" s="5">
        <f>Таблица2[[#This Row],[СМР]]*0.9*1.082*1.075*1.073</f>
        <v>5.3242237466999995</v>
      </c>
      <c r="N108" s="5">
        <f>Таблица2[[#This Row],[ПНР]]*0.9*1.082*1.075*1.073</f>
        <v>10.390099083750002</v>
      </c>
      <c r="O108" s="5">
        <f>Таблица2[[#This Row],[Оборудование]]*0.9*1.082*1.075*1.073</f>
        <v>3.6730404328500006</v>
      </c>
      <c r="P108" s="23">
        <f>Таблица2[[#This Row],[Прочие]]*0.9*1.082*1.075*1.073</f>
        <v>6.7732213486500008</v>
      </c>
      <c r="Q108" s="5">
        <v>3.58</v>
      </c>
      <c r="R108" s="7">
        <v>5.51</v>
      </c>
      <c r="S108" s="7">
        <v>9.0399999999999991</v>
      </c>
      <c r="T108" s="5">
        <v>3.86</v>
      </c>
      <c r="U108" s="5">
        <v>7.61</v>
      </c>
    </row>
    <row r="109" spans="3:21">
      <c r="C109" s="13" t="s">
        <v>13</v>
      </c>
      <c r="D109" s="1" t="s">
        <v>19</v>
      </c>
      <c r="E109" s="1" t="s">
        <v>22</v>
      </c>
      <c r="F109" s="14" t="s">
        <v>35</v>
      </c>
      <c r="G109" s="5">
        <v>3.13</v>
      </c>
      <c r="H109" s="7">
        <v>4.75</v>
      </c>
      <c r="I109" s="7">
        <v>8.6999999999999993</v>
      </c>
      <c r="J109" s="5">
        <v>3.27</v>
      </c>
      <c r="K109" s="5">
        <v>6.03</v>
      </c>
      <c r="L109" s="20">
        <f>Таблица2[[#This Row],[ПИР]]*0.9*1.082*1.075*1.073</f>
        <v>3.5157848791500004</v>
      </c>
      <c r="M109" s="5">
        <f>Таблица2[[#This Row],[СМР]]*0.9*1.082*1.075*1.073</f>
        <v>5.3354562862499995</v>
      </c>
      <c r="N109" s="5">
        <f>Таблица2[[#This Row],[ПНР]]*0.9*1.082*1.075*1.073</f>
        <v>9.7723094084999982</v>
      </c>
      <c r="O109" s="5">
        <f>Таблица2[[#This Row],[Оборудование]]*0.9*1.082*1.075*1.073</f>
        <v>3.6730404328500006</v>
      </c>
      <c r="P109" s="23">
        <f>Таблица2[[#This Row],[Прочие]]*0.9*1.082*1.075*1.073</f>
        <v>6.7732213486500008</v>
      </c>
      <c r="Q109" s="5">
        <v>3.58</v>
      </c>
      <c r="R109" s="7">
        <v>5.71</v>
      </c>
      <c r="S109" s="7">
        <v>10.44</v>
      </c>
      <c r="T109" s="5">
        <v>3.86</v>
      </c>
      <c r="U109" s="5">
        <v>7.61</v>
      </c>
    </row>
    <row r="110" spans="3:21">
      <c r="C110" s="13" t="s">
        <v>14</v>
      </c>
      <c r="D110" s="1" t="s">
        <v>19</v>
      </c>
      <c r="E110" s="1" t="s">
        <v>22</v>
      </c>
      <c r="F110" s="14" t="s">
        <v>35</v>
      </c>
      <c r="G110" s="5">
        <v>3.13</v>
      </c>
      <c r="H110" s="7">
        <v>5.18</v>
      </c>
      <c r="I110" s="7">
        <v>8.59</v>
      </c>
      <c r="J110" s="5">
        <v>3.27</v>
      </c>
      <c r="K110" s="5">
        <v>6.03</v>
      </c>
      <c r="L110" s="20">
        <f>Таблица2[[#This Row],[ПИР]]*0.9*1.082*1.075*1.073</f>
        <v>3.5157848791500004</v>
      </c>
      <c r="M110" s="5">
        <f>Таблица2[[#This Row],[СМР]]*0.9*1.082*1.075*1.073</f>
        <v>5.8184554868999996</v>
      </c>
      <c r="N110" s="5">
        <f>Таблица2[[#This Row],[ПНР]]*0.9*1.082*1.075*1.073</f>
        <v>9.6487514734499999</v>
      </c>
      <c r="O110" s="5">
        <f>Таблица2[[#This Row],[Оборудование]]*0.9*1.082*1.075*1.073</f>
        <v>3.6730404328500006</v>
      </c>
      <c r="P110" s="23">
        <f>Таблица2[[#This Row],[Прочие]]*0.9*1.082*1.075*1.073</f>
        <v>6.7732213486500008</v>
      </c>
      <c r="Q110" s="5">
        <v>3.58</v>
      </c>
      <c r="R110" s="7">
        <v>5.41</v>
      </c>
      <c r="S110" s="7">
        <v>10.32</v>
      </c>
      <c r="T110" s="5">
        <v>3.86</v>
      </c>
      <c r="U110" s="5">
        <v>7.61</v>
      </c>
    </row>
    <row r="111" spans="3:21">
      <c r="C111" s="13" t="s">
        <v>15</v>
      </c>
      <c r="D111" s="1" t="s">
        <v>19</v>
      </c>
      <c r="E111" s="1" t="s">
        <v>22</v>
      </c>
      <c r="F111" s="14" t="s">
        <v>35</v>
      </c>
      <c r="G111" s="5">
        <v>3.13</v>
      </c>
      <c r="H111" s="7">
        <v>5</v>
      </c>
      <c r="I111" s="7">
        <v>9.09</v>
      </c>
      <c r="J111" s="5">
        <v>3.27</v>
      </c>
      <c r="K111" s="5">
        <v>6.03</v>
      </c>
      <c r="L111" s="20">
        <f>Таблица2[[#This Row],[ПИР]]*0.9*1.082*1.075*1.073</f>
        <v>3.5157848791500004</v>
      </c>
      <c r="M111" s="5">
        <f>Таблица2[[#This Row],[СМР]]*0.9*1.082*1.075*1.073</f>
        <v>5.6162697750000001</v>
      </c>
      <c r="N111" s="5">
        <f>Таблица2[[#This Row],[ПНР]]*0.9*1.082*1.075*1.073</f>
        <v>10.210378450950001</v>
      </c>
      <c r="O111" s="5">
        <f>Таблица2[[#This Row],[Оборудование]]*0.9*1.082*1.075*1.073</f>
        <v>3.6730404328500006</v>
      </c>
      <c r="P111" s="23">
        <f>Таблица2[[#This Row],[Прочие]]*0.9*1.082*1.075*1.073</f>
        <v>6.7732213486500008</v>
      </c>
      <c r="Q111" s="5">
        <v>3.58</v>
      </c>
      <c r="R111" s="7">
        <v>5.92</v>
      </c>
      <c r="S111" s="7">
        <v>10</v>
      </c>
      <c r="T111" s="5">
        <v>3.86</v>
      </c>
      <c r="U111" s="5">
        <v>7.61</v>
      </c>
    </row>
    <row r="112" spans="3:21">
      <c r="C112" s="13" t="s">
        <v>16</v>
      </c>
      <c r="D112" s="1" t="s">
        <v>19</v>
      </c>
      <c r="E112" s="1" t="s">
        <v>22</v>
      </c>
      <c r="F112" s="14" t="s">
        <v>35</v>
      </c>
      <c r="G112" s="5">
        <v>3.13</v>
      </c>
      <c r="H112" s="7">
        <v>5.56</v>
      </c>
      <c r="I112" s="7">
        <v>10.45</v>
      </c>
      <c r="J112" s="5">
        <v>3.27</v>
      </c>
      <c r="K112" s="5">
        <v>6.03</v>
      </c>
      <c r="L112" s="20">
        <f>Таблица2[[#This Row],[ПИР]]*0.9*1.082*1.075*1.073</f>
        <v>3.5157848791500004</v>
      </c>
      <c r="M112" s="5">
        <f>Таблица2[[#This Row],[СМР]]*0.9*1.082*1.075*1.073</f>
        <v>6.2452919898000001</v>
      </c>
      <c r="N112" s="5">
        <f>Таблица2[[#This Row],[ПНР]]*0.9*1.082*1.075*1.073</f>
        <v>11.738003829749998</v>
      </c>
      <c r="O112" s="5">
        <f>Таблица2[[#This Row],[Оборудование]]*0.9*1.082*1.075*1.073</f>
        <v>3.6730404328500006</v>
      </c>
      <c r="P112" s="23">
        <f>Таблица2[[#This Row],[Прочие]]*0.9*1.082*1.075*1.073</f>
        <v>6.7732213486500008</v>
      </c>
      <c r="Q112" s="5">
        <v>3.58</v>
      </c>
      <c r="R112" s="7">
        <v>5.78</v>
      </c>
      <c r="S112" s="7">
        <v>11.52</v>
      </c>
      <c r="T112" s="5">
        <v>3.86</v>
      </c>
      <c r="U112" s="5">
        <v>7.61</v>
      </c>
    </row>
    <row r="113" spans="3:21">
      <c r="C113" s="13" t="s">
        <v>17</v>
      </c>
      <c r="D113" s="1" t="s">
        <v>19</v>
      </c>
      <c r="E113" s="1" t="s">
        <v>22</v>
      </c>
      <c r="F113" s="14" t="s">
        <v>35</v>
      </c>
      <c r="G113" s="5">
        <v>3.13</v>
      </c>
      <c r="H113" s="7">
        <v>4.51</v>
      </c>
      <c r="I113" s="7">
        <v>9.94</v>
      </c>
      <c r="J113" s="5">
        <v>3.27</v>
      </c>
      <c r="K113" s="5">
        <v>6.03</v>
      </c>
      <c r="L113" s="20">
        <f>Таблица2[[#This Row],[ПИР]]*0.9*1.082*1.075*1.073</f>
        <v>3.5157848791500004</v>
      </c>
      <c r="M113" s="5">
        <f>Таблица2[[#This Row],[СМР]]*0.9*1.082*1.075*1.073</f>
        <v>5.0658753370500005</v>
      </c>
      <c r="N113" s="5">
        <f>Таблица2[[#This Row],[ПНР]]*0.9*1.082*1.075*1.073</f>
        <v>11.165144312699999</v>
      </c>
      <c r="O113" s="5">
        <f>Таблица2[[#This Row],[Оборудование]]*0.9*1.082*1.075*1.073</f>
        <v>3.6730404328500006</v>
      </c>
      <c r="P113" s="23">
        <f>Таблица2[[#This Row],[Прочие]]*0.9*1.082*1.075*1.073</f>
        <v>6.7732213486500008</v>
      </c>
      <c r="Q113" s="5">
        <v>3.58</v>
      </c>
      <c r="R113" s="7">
        <v>5.31</v>
      </c>
      <c r="S113" s="7">
        <v>10.72</v>
      </c>
      <c r="T113" s="5">
        <v>3.86</v>
      </c>
      <c r="U113" s="5">
        <v>7.61</v>
      </c>
    </row>
    <row r="114" spans="3:21">
      <c r="C114" s="13" t="s">
        <v>7</v>
      </c>
      <c r="D114" s="1" t="s">
        <v>18</v>
      </c>
      <c r="E114" s="1" t="s">
        <v>21</v>
      </c>
      <c r="F114" s="14" t="s">
        <v>35</v>
      </c>
      <c r="G114" s="5">
        <v>3.13</v>
      </c>
      <c r="H114" s="7">
        <v>5.48</v>
      </c>
      <c r="I114" s="7">
        <v>8.16</v>
      </c>
      <c r="J114" s="5">
        <v>3.27</v>
      </c>
      <c r="K114" s="5">
        <v>6.03</v>
      </c>
      <c r="L114" s="20">
        <f>Таблица2[[#This Row],[ПИР]]*0.9*1.082*1.075*1.073</f>
        <v>3.5157848791500004</v>
      </c>
      <c r="M114" s="5">
        <f>Таблица2[[#This Row],[СМР]]*0.9*1.082*1.075*1.073</f>
        <v>6.1554316734000007</v>
      </c>
      <c r="N114" s="5">
        <f>Таблица2[[#This Row],[ПНР]]*0.9*1.082*1.075*1.073</f>
        <v>9.1657522728000007</v>
      </c>
      <c r="O114" s="5">
        <f>Таблица2[[#This Row],[Оборудование]]*0.9*1.082*1.075*1.073</f>
        <v>3.6730404328500006</v>
      </c>
      <c r="P114" s="23">
        <f>Таблица2[[#This Row],[Прочие]]*0.9*1.082*1.075*1.073</f>
        <v>6.7732213486500008</v>
      </c>
      <c r="Q114" s="5">
        <v>3.58</v>
      </c>
      <c r="R114" s="7">
        <v>5.92</v>
      </c>
      <c r="S114" s="7">
        <v>10.68</v>
      </c>
      <c r="T114" s="5">
        <v>3.86</v>
      </c>
      <c r="U114" s="5">
        <v>7.61</v>
      </c>
    </row>
    <row r="115" spans="3:21">
      <c r="C115" s="13" t="s">
        <v>8</v>
      </c>
      <c r="D115" s="1" t="s">
        <v>18</v>
      </c>
      <c r="E115" s="1" t="s">
        <v>21</v>
      </c>
      <c r="F115" s="14" t="s">
        <v>35</v>
      </c>
      <c r="G115" s="5">
        <v>3.13</v>
      </c>
      <c r="H115" s="7">
        <v>6.53</v>
      </c>
      <c r="I115" s="7">
        <v>8.59</v>
      </c>
      <c r="J115" s="5">
        <v>3.27</v>
      </c>
      <c r="K115" s="5">
        <v>6.03</v>
      </c>
      <c r="L115" s="20">
        <f>Таблица2[[#This Row],[ПИР]]*0.9*1.082*1.075*1.073</f>
        <v>3.5157848791500004</v>
      </c>
      <c r="M115" s="5">
        <f>Таблица2[[#This Row],[СМР]]*0.9*1.082*1.075*1.073</f>
        <v>7.3348483261500004</v>
      </c>
      <c r="N115" s="5">
        <f>Таблица2[[#This Row],[ПНР]]*0.9*1.082*1.075*1.073</f>
        <v>9.6487514734499999</v>
      </c>
      <c r="O115" s="5">
        <f>Таблица2[[#This Row],[Оборудование]]*0.9*1.082*1.075*1.073</f>
        <v>3.6730404328500006</v>
      </c>
      <c r="P115" s="23">
        <f>Таблица2[[#This Row],[Прочие]]*0.9*1.082*1.075*1.073</f>
        <v>6.7732213486500008</v>
      </c>
      <c r="Q115" s="5">
        <v>3.58</v>
      </c>
      <c r="R115" s="7">
        <v>6.31</v>
      </c>
      <c r="S115" s="7">
        <v>13.53</v>
      </c>
      <c r="T115" s="5">
        <v>3.86</v>
      </c>
      <c r="U115" s="5">
        <v>7.61</v>
      </c>
    </row>
    <row r="116" spans="3:21">
      <c r="C116" s="13" t="s">
        <v>9</v>
      </c>
      <c r="D116" s="1" t="s">
        <v>18</v>
      </c>
      <c r="E116" s="1" t="s">
        <v>21</v>
      </c>
      <c r="F116" s="14" t="s">
        <v>35</v>
      </c>
      <c r="G116" s="5">
        <v>3.13</v>
      </c>
      <c r="H116" s="7">
        <v>6.83</v>
      </c>
      <c r="I116" s="7">
        <v>9.27</v>
      </c>
      <c r="J116" s="5">
        <v>3.27</v>
      </c>
      <c r="K116" s="5">
        <v>6.03</v>
      </c>
      <c r="L116" s="20">
        <f>Таблица2[[#This Row],[ПИР]]*0.9*1.082*1.075*1.073</f>
        <v>3.5157848791500004</v>
      </c>
      <c r="M116" s="5">
        <f>Таблица2[[#This Row],[СМР]]*0.9*1.082*1.075*1.073</f>
        <v>7.6718245126500006</v>
      </c>
      <c r="N116" s="5">
        <f>Таблица2[[#This Row],[ПНР]]*0.9*1.082*1.075*1.073</f>
        <v>10.41256416285</v>
      </c>
      <c r="O116" s="5">
        <f>Таблица2[[#This Row],[Оборудование]]*0.9*1.082*1.075*1.073</f>
        <v>3.6730404328500006</v>
      </c>
      <c r="P116" s="23">
        <f>Таблица2[[#This Row],[Прочие]]*0.9*1.082*1.075*1.073</f>
        <v>6.7732213486500008</v>
      </c>
      <c r="Q116" s="5">
        <v>3.58</v>
      </c>
      <c r="R116" s="7">
        <v>6.32</v>
      </c>
      <c r="S116" s="7">
        <v>11</v>
      </c>
      <c r="T116" s="5">
        <v>3.86</v>
      </c>
      <c r="U116" s="5">
        <v>7.61</v>
      </c>
    </row>
    <row r="117" spans="3:21">
      <c r="C117" s="13" t="s">
        <v>10</v>
      </c>
      <c r="D117" s="1" t="s">
        <v>18</v>
      </c>
      <c r="E117" s="1" t="s">
        <v>21</v>
      </c>
      <c r="F117" s="14" t="s">
        <v>35</v>
      </c>
      <c r="G117" s="5">
        <v>3.13</v>
      </c>
      <c r="H117" s="7">
        <v>5.54</v>
      </c>
      <c r="I117" s="7">
        <v>10.18</v>
      </c>
      <c r="J117" s="5">
        <v>3.27</v>
      </c>
      <c r="K117" s="5">
        <v>6.03</v>
      </c>
      <c r="L117" s="20">
        <f>Таблица2[[#This Row],[ПИР]]*0.9*1.082*1.075*1.073</f>
        <v>3.5157848791500004</v>
      </c>
      <c r="M117" s="5">
        <f>Таблица2[[#This Row],[СМР]]*0.9*1.082*1.075*1.073</f>
        <v>6.2228269107000003</v>
      </c>
      <c r="N117" s="5">
        <f>Таблица2[[#This Row],[ПНР]]*0.9*1.082*1.075*1.073</f>
        <v>11.434725261900001</v>
      </c>
      <c r="O117" s="5">
        <f>Таблица2[[#This Row],[Оборудование]]*0.9*1.082*1.075*1.073</f>
        <v>3.6730404328500006</v>
      </c>
      <c r="P117" s="23">
        <f>Таблица2[[#This Row],[Прочие]]*0.9*1.082*1.075*1.073</f>
        <v>6.7732213486500008</v>
      </c>
      <c r="Q117" s="5">
        <v>3.58</v>
      </c>
      <c r="R117" s="7">
        <v>5.87</v>
      </c>
      <c r="S117" s="7">
        <v>11.57</v>
      </c>
      <c r="T117" s="5">
        <v>3.86</v>
      </c>
      <c r="U117" s="5">
        <v>7.61</v>
      </c>
    </row>
    <row r="118" spans="3:21">
      <c r="C118" s="13" t="s">
        <v>11</v>
      </c>
      <c r="D118" s="1" t="s">
        <v>18</v>
      </c>
      <c r="E118" s="1" t="s">
        <v>21</v>
      </c>
      <c r="F118" s="14" t="s">
        <v>35</v>
      </c>
      <c r="G118" s="5">
        <v>3.13</v>
      </c>
      <c r="H118" s="7">
        <v>5.28</v>
      </c>
      <c r="I118" s="7">
        <v>8.75</v>
      </c>
      <c r="J118" s="5">
        <v>3.27</v>
      </c>
      <c r="K118" s="5">
        <v>6.03</v>
      </c>
      <c r="L118" s="20">
        <f>Таблица2[[#This Row],[ПИР]]*0.9*1.082*1.075*1.073</f>
        <v>3.5157848791500004</v>
      </c>
      <c r="M118" s="5">
        <f>Таблица2[[#This Row],[СМР]]*0.9*1.082*1.075*1.073</f>
        <v>5.9307808824000006</v>
      </c>
      <c r="N118" s="5">
        <f>Таблица2[[#This Row],[ПНР]]*0.9*1.082*1.075*1.073</f>
        <v>9.8284721062500005</v>
      </c>
      <c r="O118" s="5">
        <f>Таблица2[[#This Row],[Оборудование]]*0.9*1.082*1.075*1.073</f>
        <v>3.6730404328500006</v>
      </c>
      <c r="P118" s="23">
        <f>Таблица2[[#This Row],[Прочие]]*0.9*1.082*1.075*1.073</f>
        <v>6.7732213486500008</v>
      </c>
      <c r="Q118" s="5">
        <v>3.58</v>
      </c>
      <c r="R118" s="7">
        <v>5.49</v>
      </c>
      <c r="S118" s="7">
        <v>11.32</v>
      </c>
      <c r="T118" s="5">
        <v>3.86</v>
      </c>
      <c r="U118" s="5">
        <v>7.61</v>
      </c>
    </row>
    <row r="119" spans="3:21">
      <c r="C119" s="13" t="s">
        <v>12</v>
      </c>
      <c r="D119" s="1" t="s">
        <v>18</v>
      </c>
      <c r="E119" s="1" t="s">
        <v>21</v>
      </c>
      <c r="F119" s="14" t="s">
        <v>35</v>
      </c>
      <c r="G119" s="5">
        <v>3.13</v>
      </c>
      <c r="H119" s="7">
        <v>6.39</v>
      </c>
      <c r="I119" s="7">
        <v>9.25</v>
      </c>
      <c r="J119" s="5">
        <v>3.27</v>
      </c>
      <c r="K119" s="5">
        <v>6.03</v>
      </c>
      <c r="L119" s="20">
        <f>Таблица2[[#This Row],[ПИР]]*0.9*1.082*1.075*1.073</f>
        <v>3.5157848791500004</v>
      </c>
      <c r="M119" s="5">
        <f>Таблица2[[#This Row],[СМР]]*0.9*1.082*1.075*1.073</f>
        <v>7.1775927724499997</v>
      </c>
      <c r="N119" s="5">
        <f>Таблица2[[#This Row],[ПНР]]*0.9*1.082*1.075*1.073</f>
        <v>10.390099083750002</v>
      </c>
      <c r="O119" s="5">
        <f>Таблица2[[#This Row],[Оборудование]]*0.9*1.082*1.075*1.073</f>
        <v>3.6730404328500006</v>
      </c>
      <c r="P119" s="23">
        <f>Таблица2[[#This Row],[Прочие]]*0.9*1.082*1.075*1.073</f>
        <v>6.7732213486500008</v>
      </c>
      <c r="Q119" s="5">
        <v>3.58</v>
      </c>
      <c r="R119" s="7">
        <v>6.68</v>
      </c>
      <c r="S119" s="7">
        <v>14.41</v>
      </c>
      <c r="T119" s="5">
        <v>3.86</v>
      </c>
      <c r="U119" s="5">
        <v>7.61</v>
      </c>
    </row>
    <row r="120" spans="3:21">
      <c r="C120" s="13" t="s">
        <v>13</v>
      </c>
      <c r="D120" s="1" t="s">
        <v>18</v>
      </c>
      <c r="E120" s="1" t="s">
        <v>21</v>
      </c>
      <c r="F120" s="14" t="s">
        <v>35</v>
      </c>
      <c r="G120" s="5">
        <v>3.13</v>
      </c>
      <c r="H120" s="7">
        <v>5.43</v>
      </c>
      <c r="I120" s="7">
        <v>8.6999999999999993</v>
      </c>
      <c r="J120" s="5">
        <v>3.27</v>
      </c>
      <c r="K120" s="5">
        <v>6.03</v>
      </c>
      <c r="L120" s="20">
        <f>Таблица2[[#This Row],[ПИР]]*0.9*1.082*1.075*1.073</f>
        <v>3.5157848791500004</v>
      </c>
      <c r="M120" s="5">
        <f>Таблица2[[#This Row],[СМР]]*0.9*1.082*1.075*1.073</f>
        <v>6.0992689756499994</v>
      </c>
      <c r="N120" s="5">
        <f>Таблица2[[#This Row],[ПНР]]*0.9*1.082*1.075*1.073</f>
        <v>9.7723094084999982</v>
      </c>
      <c r="O120" s="5">
        <f>Таблица2[[#This Row],[Оборудование]]*0.9*1.082*1.075*1.073</f>
        <v>3.6730404328500006</v>
      </c>
      <c r="P120" s="23">
        <f>Таблица2[[#This Row],[Прочие]]*0.9*1.082*1.075*1.073</f>
        <v>6.7732213486500008</v>
      </c>
      <c r="Q120" s="5">
        <v>3.58</v>
      </c>
      <c r="R120" s="7">
        <v>5.65</v>
      </c>
      <c r="S120" s="7">
        <v>10.35</v>
      </c>
      <c r="T120" s="5">
        <v>3.86</v>
      </c>
      <c r="U120" s="5">
        <v>7.61</v>
      </c>
    </row>
    <row r="121" spans="3:21">
      <c r="C121" s="13" t="s">
        <v>14</v>
      </c>
      <c r="D121" s="1" t="s">
        <v>18</v>
      </c>
      <c r="E121" s="1" t="s">
        <v>21</v>
      </c>
      <c r="F121" s="14" t="s">
        <v>35</v>
      </c>
      <c r="G121" s="5">
        <v>3.13</v>
      </c>
      <c r="H121" s="7">
        <v>5.88</v>
      </c>
      <c r="I121" s="7">
        <v>8.59</v>
      </c>
      <c r="J121" s="5">
        <v>3.27</v>
      </c>
      <c r="K121" s="5">
        <v>6.03</v>
      </c>
      <c r="L121" s="20">
        <f>Таблица2[[#This Row],[ПИР]]*0.9*1.082*1.075*1.073</f>
        <v>3.5157848791500004</v>
      </c>
      <c r="M121" s="5">
        <f>Таблица2[[#This Row],[СМР]]*0.9*1.082*1.075*1.073</f>
        <v>6.6047332553999993</v>
      </c>
      <c r="N121" s="5">
        <f>Таблица2[[#This Row],[ПНР]]*0.9*1.082*1.075*1.073</f>
        <v>9.6487514734499999</v>
      </c>
      <c r="O121" s="5">
        <f>Таблица2[[#This Row],[Оборудование]]*0.9*1.082*1.075*1.073</f>
        <v>3.6730404328500006</v>
      </c>
      <c r="P121" s="23">
        <f>Таблица2[[#This Row],[Прочие]]*0.9*1.082*1.075*1.073</f>
        <v>6.7732213486500008</v>
      </c>
      <c r="Q121" s="5">
        <v>3.58</v>
      </c>
      <c r="R121" s="7">
        <v>5.85</v>
      </c>
      <c r="S121" s="7">
        <v>12.68</v>
      </c>
      <c r="T121" s="5">
        <v>3.86</v>
      </c>
      <c r="U121" s="5">
        <v>7.61</v>
      </c>
    </row>
    <row r="122" spans="3:21">
      <c r="C122" s="13" t="s">
        <v>15</v>
      </c>
      <c r="D122" s="1" t="s">
        <v>18</v>
      </c>
      <c r="E122" s="1" t="s">
        <v>21</v>
      </c>
      <c r="F122" s="14" t="s">
        <v>35</v>
      </c>
      <c r="G122" s="5">
        <v>3.13</v>
      </c>
      <c r="H122" s="7">
        <v>5.92</v>
      </c>
      <c r="I122" s="7">
        <v>9.09</v>
      </c>
      <c r="J122" s="5">
        <v>3.27</v>
      </c>
      <c r="K122" s="5">
        <v>6.03</v>
      </c>
      <c r="L122" s="20">
        <f>Таблица2[[#This Row],[ПИР]]*0.9*1.082*1.075*1.073</f>
        <v>3.5157848791500004</v>
      </c>
      <c r="M122" s="5">
        <f>Таблица2[[#This Row],[СМР]]*0.9*1.082*1.075*1.073</f>
        <v>6.6496634136000008</v>
      </c>
      <c r="N122" s="5">
        <f>Таблица2[[#This Row],[ПНР]]*0.9*1.082*1.075*1.073</f>
        <v>10.210378450950001</v>
      </c>
      <c r="O122" s="5">
        <f>Таблица2[[#This Row],[Оборудование]]*0.9*1.082*1.075*1.073</f>
        <v>3.6730404328500006</v>
      </c>
      <c r="P122" s="23">
        <f>Таблица2[[#This Row],[Прочие]]*0.9*1.082*1.075*1.073</f>
        <v>6.7732213486500008</v>
      </c>
      <c r="Q122" s="5">
        <v>3.58</v>
      </c>
      <c r="R122" s="7">
        <v>6.27</v>
      </c>
      <c r="S122" s="7">
        <v>12.22</v>
      </c>
      <c r="T122" s="5">
        <v>3.86</v>
      </c>
      <c r="U122" s="5">
        <v>7.61</v>
      </c>
    </row>
    <row r="123" spans="3:21">
      <c r="C123" s="13" t="s">
        <v>16</v>
      </c>
      <c r="D123" s="1" t="s">
        <v>18</v>
      </c>
      <c r="E123" s="1" t="s">
        <v>21</v>
      </c>
      <c r="F123" s="14" t="s">
        <v>35</v>
      </c>
      <c r="G123" s="5">
        <v>3.13</v>
      </c>
      <c r="H123" s="7">
        <v>5.96</v>
      </c>
      <c r="I123" s="7">
        <v>10.45</v>
      </c>
      <c r="J123" s="5">
        <v>3.27</v>
      </c>
      <c r="K123" s="5">
        <v>6.03</v>
      </c>
      <c r="L123" s="20">
        <f>Таблица2[[#This Row],[ПИР]]*0.9*1.082*1.075*1.073</f>
        <v>3.5157848791500004</v>
      </c>
      <c r="M123" s="5">
        <f>Таблица2[[#This Row],[СМР]]*0.9*1.082*1.075*1.073</f>
        <v>6.6945935717999996</v>
      </c>
      <c r="N123" s="5">
        <f>Таблица2[[#This Row],[ПНР]]*0.9*1.082*1.075*1.073</f>
        <v>11.738003829749998</v>
      </c>
      <c r="O123" s="5">
        <f>Таблица2[[#This Row],[Оборудование]]*0.9*1.082*1.075*1.073</f>
        <v>3.6730404328500006</v>
      </c>
      <c r="P123" s="23">
        <f>Таблица2[[#This Row],[Прочие]]*0.9*1.082*1.075*1.073</f>
        <v>6.7732213486500008</v>
      </c>
      <c r="Q123" s="5">
        <v>3.58</v>
      </c>
      <c r="R123" s="7">
        <v>5.91</v>
      </c>
      <c r="S123" s="7">
        <v>11.93</v>
      </c>
      <c r="T123" s="5">
        <v>3.86</v>
      </c>
      <c r="U123" s="5">
        <v>7.61</v>
      </c>
    </row>
    <row r="124" spans="3:21">
      <c r="C124" s="13" t="s">
        <v>17</v>
      </c>
      <c r="D124" s="1" t="s">
        <v>18</v>
      </c>
      <c r="E124" s="1" t="s">
        <v>21</v>
      </c>
      <c r="F124" s="14" t="s">
        <v>35</v>
      </c>
      <c r="G124" s="5">
        <v>3.13</v>
      </c>
      <c r="H124" s="7">
        <v>5</v>
      </c>
      <c r="I124" s="7">
        <v>9.94</v>
      </c>
      <c r="J124" s="5">
        <v>3.27</v>
      </c>
      <c r="K124" s="5">
        <v>6.03</v>
      </c>
      <c r="L124" s="20">
        <f>Таблица2[[#This Row],[ПИР]]*0.9*1.082*1.075*1.073</f>
        <v>3.5157848791500004</v>
      </c>
      <c r="M124" s="5">
        <f>Таблица2[[#This Row],[СМР]]*0.9*1.082*1.075*1.073</f>
        <v>5.6162697750000001</v>
      </c>
      <c r="N124" s="5">
        <f>Таблица2[[#This Row],[ПНР]]*0.9*1.082*1.075*1.073</f>
        <v>11.165144312699999</v>
      </c>
      <c r="O124" s="5">
        <f>Таблица2[[#This Row],[Оборудование]]*0.9*1.082*1.075*1.073</f>
        <v>3.6730404328500006</v>
      </c>
      <c r="P124" s="23">
        <f>Таблица2[[#This Row],[Прочие]]*0.9*1.082*1.075*1.073</f>
        <v>6.7732213486500008</v>
      </c>
      <c r="Q124" s="5">
        <v>3.58</v>
      </c>
      <c r="R124" s="7">
        <v>5.19</v>
      </c>
      <c r="S124" s="7">
        <v>10.72</v>
      </c>
      <c r="T124" s="5">
        <v>3.86</v>
      </c>
      <c r="U124" s="5">
        <v>7.61</v>
      </c>
    </row>
    <row r="125" spans="3:21">
      <c r="C125" s="13" t="s">
        <v>7</v>
      </c>
      <c r="D125" s="1" t="s">
        <v>18</v>
      </c>
      <c r="E125" s="1" t="s">
        <v>22</v>
      </c>
      <c r="F125" s="14" t="s">
        <v>35</v>
      </c>
      <c r="G125" s="5">
        <v>3.13</v>
      </c>
      <c r="H125" s="7">
        <v>5.48</v>
      </c>
      <c r="I125" s="7">
        <v>8.16</v>
      </c>
      <c r="J125" s="5">
        <v>3.27</v>
      </c>
      <c r="K125" s="5">
        <v>6.03</v>
      </c>
      <c r="L125" s="20">
        <f>Таблица2[[#This Row],[ПИР]]*0.9*1.082*1.075*1.073</f>
        <v>3.5157848791500004</v>
      </c>
      <c r="M125" s="5">
        <f>Таблица2[[#This Row],[СМР]]*0.9*1.082*1.075*1.073</f>
        <v>6.1554316734000007</v>
      </c>
      <c r="N125" s="5">
        <f>Таблица2[[#This Row],[ПНР]]*0.9*1.082*1.075*1.073</f>
        <v>9.1657522728000007</v>
      </c>
      <c r="O125" s="5">
        <f>Таблица2[[#This Row],[Оборудование]]*0.9*1.082*1.075*1.073</f>
        <v>3.6730404328500006</v>
      </c>
      <c r="P125" s="23">
        <f>Таблица2[[#This Row],[Прочие]]*0.9*1.082*1.075*1.073</f>
        <v>6.7732213486500008</v>
      </c>
      <c r="Q125" s="5">
        <v>3.58</v>
      </c>
      <c r="R125" s="7">
        <v>5.92</v>
      </c>
      <c r="S125" s="7">
        <v>10.68</v>
      </c>
      <c r="T125" s="5">
        <v>3.86</v>
      </c>
      <c r="U125" s="5">
        <v>7.61</v>
      </c>
    </row>
    <row r="126" spans="3:21">
      <c r="C126" s="13" t="s">
        <v>8</v>
      </c>
      <c r="D126" s="1" t="s">
        <v>18</v>
      </c>
      <c r="E126" s="1" t="s">
        <v>22</v>
      </c>
      <c r="F126" s="14" t="s">
        <v>35</v>
      </c>
      <c r="G126" s="5">
        <v>3.13</v>
      </c>
      <c r="H126" s="7">
        <v>6.53</v>
      </c>
      <c r="I126" s="7">
        <v>8.59</v>
      </c>
      <c r="J126" s="5">
        <v>3.27</v>
      </c>
      <c r="K126" s="5">
        <v>6.03</v>
      </c>
      <c r="L126" s="20">
        <f>Таблица2[[#This Row],[ПИР]]*0.9*1.082*1.075*1.073</f>
        <v>3.5157848791500004</v>
      </c>
      <c r="M126" s="5">
        <f>Таблица2[[#This Row],[СМР]]*0.9*1.082*1.075*1.073</f>
        <v>7.3348483261500004</v>
      </c>
      <c r="N126" s="5">
        <f>Таблица2[[#This Row],[ПНР]]*0.9*1.082*1.075*1.073</f>
        <v>9.6487514734499999</v>
      </c>
      <c r="O126" s="5">
        <f>Таблица2[[#This Row],[Оборудование]]*0.9*1.082*1.075*1.073</f>
        <v>3.6730404328500006</v>
      </c>
      <c r="P126" s="23">
        <f>Таблица2[[#This Row],[Прочие]]*0.9*1.082*1.075*1.073</f>
        <v>6.7732213486500008</v>
      </c>
      <c r="Q126" s="5">
        <v>3.58</v>
      </c>
      <c r="R126" s="7">
        <v>6.31</v>
      </c>
      <c r="S126" s="7">
        <v>13.53</v>
      </c>
      <c r="T126" s="5">
        <v>3.86</v>
      </c>
      <c r="U126" s="5">
        <v>7.61</v>
      </c>
    </row>
    <row r="127" spans="3:21">
      <c r="C127" s="13" t="s">
        <v>9</v>
      </c>
      <c r="D127" s="1" t="s">
        <v>18</v>
      </c>
      <c r="E127" s="1" t="s">
        <v>22</v>
      </c>
      <c r="F127" s="14" t="s">
        <v>35</v>
      </c>
      <c r="G127" s="5">
        <v>3.13</v>
      </c>
      <c r="H127" s="7">
        <v>6.83</v>
      </c>
      <c r="I127" s="7">
        <v>9.27</v>
      </c>
      <c r="J127" s="5">
        <v>3.27</v>
      </c>
      <c r="K127" s="5">
        <v>6.03</v>
      </c>
      <c r="L127" s="20">
        <f>Таблица2[[#This Row],[ПИР]]*0.9*1.082*1.075*1.073</f>
        <v>3.5157848791500004</v>
      </c>
      <c r="M127" s="5">
        <f>Таблица2[[#This Row],[СМР]]*0.9*1.082*1.075*1.073</f>
        <v>7.6718245126500006</v>
      </c>
      <c r="N127" s="5">
        <f>Таблица2[[#This Row],[ПНР]]*0.9*1.082*1.075*1.073</f>
        <v>10.41256416285</v>
      </c>
      <c r="O127" s="5">
        <f>Таблица2[[#This Row],[Оборудование]]*0.9*1.082*1.075*1.073</f>
        <v>3.6730404328500006</v>
      </c>
      <c r="P127" s="23">
        <f>Таблица2[[#This Row],[Прочие]]*0.9*1.082*1.075*1.073</f>
        <v>6.7732213486500008</v>
      </c>
      <c r="Q127" s="5">
        <v>3.58</v>
      </c>
      <c r="R127" s="7">
        <v>6.32</v>
      </c>
      <c r="S127" s="7">
        <v>11</v>
      </c>
      <c r="T127" s="5">
        <v>3.86</v>
      </c>
      <c r="U127" s="5">
        <v>7.61</v>
      </c>
    </row>
    <row r="128" spans="3:21">
      <c r="C128" s="13" t="s">
        <v>10</v>
      </c>
      <c r="D128" s="1" t="s">
        <v>18</v>
      </c>
      <c r="E128" s="1" t="s">
        <v>22</v>
      </c>
      <c r="F128" s="14" t="s">
        <v>35</v>
      </c>
      <c r="G128" s="5">
        <v>3.13</v>
      </c>
      <c r="H128" s="7">
        <v>5.54</v>
      </c>
      <c r="I128" s="7">
        <v>10.18</v>
      </c>
      <c r="J128" s="5">
        <v>3.27</v>
      </c>
      <c r="K128" s="5">
        <v>6.03</v>
      </c>
      <c r="L128" s="20">
        <f>Таблица2[[#This Row],[ПИР]]*0.9*1.082*1.075*1.073</f>
        <v>3.5157848791500004</v>
      </c>
      <c r="M128" s="5">
        <f>Таблица2[[#This Row],[СМР]]*0.9*1.082*1.075*1.073</f>
        <v>6.2228269107000003</v>
      </c>
      <c r="N128" s="5">
        <f>Таблица2[[#This Row],[ПНР]]*0.9*1.082*1.075*1.073</f>
        <v>11.434725261900001</v>
      </c>
      <c r="O128" s="5">
        <f>Таблица2[[#This Row],[Оборудование]]*0.9*1.082*1.075*1.073</f>
        <v>3.6730404328500006</v>
      </c>
      <c r="P128" s="23">
        <f>Таблица2[[#This Row],[Прочие]]*0.9*1.082*1.075*1.073</f>
        <v>6.7732213486500008</v>
      </c>
      <c r="Q128" s="5">
        <v>3.58</v>
      </c>
      <c r="R128" s="7">
        <v>5.87</v>
      </c>
      <c r="S128" s="7">
        <v>11.57</v>
      </c>
      <c r="T128" s="5">
        <v>3.86</v>
      </c>
      <c r="U128" s="5">
        <v>7.61</v>
      </c>
    </row>
    <row r="129" spans="3:21">
      <c r="C129" s="13" t="s">
        <v>11</v>
      </c>
      <c r="D129" s="1" t="s">
        <v>18</v>
      </c>
      <c r="E129" s="1" t="s">
        <v>22</v>
      </c>
      <c r="F129" s="14" t="s">
        <v>35</v>
      </c>
      <c r="G129" s="5">
        <v>3.13</v>
      </c>
      <c r="H129" s="7">
        <v>5.28</v>
      </c>
      <c r="I129" s="7">
        <v>8.75</v>
      </c>
      <c r="J129" s="5">
        <v>3.27</v>
      </c>
      <c r="K129" s="5">
        <v>6.03</v>
      </c>
      <c r="L129" s="20">
        <f>Таблица2[[#This Row],[ПИР]]*0.9*1.082*1.075*1.073</f>
        <v>3.5157848791500004</v>
      </c>
      <c r="M129" s="5">
        <f>Таблица2[[#This Row],[СМР]]*0.9*1.082*1.075*1.073</f>
        <v>5.9307808824000006</v>
      </c>
      <c r="N129" s="5">
        <f>Таблица2[[#This Row],[ПНР]]*0.9*1.082*1.075*1.073</f>
        <v>9.8284721062500005</v>
      </c>
      <c r="O129" s="5">
        <f>Таблица2[[#This Row],[Оборудование]]*0.9*1.082*1.075*1.073</f>
        <v>3.6730404328500006</v>
      </c>
      <c r="P129" s="23">
        <f>Таблица2[[#This Row],[Прочие]]*0.9*1.082*1.075*1.073</f>
        <v>6.7732213486500008</v>
      </c>
      <c r="Q129" s="5">
        <v>3.58</v>
      </c>
      <c r="R129" s="7">
        <v>5.49</v>
      </c>
      <c r="S129" s="7">
        <v>11.32</v>
      </c>
      <c r="T129" s="5">
        <v>3.86</v>
      </c>
      <c r="U129" s="5">
        <v>7.61</v>
      </c>
    </row>
    <row r="130" spans="3:21">
      <c r="C130" s="13" t="s">
        <v>12</v>
      </c>
      <c r="D130" s="1" t="s">
        <v>18</v>
      </c>
      <c r="E130" s="1" t="s">
        <v>22</v>
      </c>
      <c r="F130" s="14" t="s">
        <v>35</v>
      </c>
      <c r="G130" s="5">
        <v>3.13</v>
      </c>
      <c r="H130" s="7">
        <v>6.39</v>
      </c>
      <c r="I130" s="7">
        <v>9.25</v>
      </c>
      <c r="J130" s="5">
        <v>3.27</v>
      </c>
      <c r="K130" s="5">
        <v>6.03</v>
      </c>
      <c r="L130" s="20">
        <f>Таблица2[[#This Row],[ПИР]]*0.9*1.082*1.075*1.073</f>
        <v>3.5157848791500004</v>
      </c>
      <c r="M130" s="5">
        <f>Таблица2[[#This Row],[СМР]]*0.9*1.082*1.075*1.073</f>
        <v>7.1775927724499997</v>
      </c>
      <c r="N130" s="5">
        <f>Таблица2[[#This Row],[ПНР]]*0.9*1.082*1.075*1.073</f>
        <v>10.390099083750002</v>
      </c>
      <c r="O130" s="5">
        <f>Таблица2[[#This Row],[Оборудование]]*0.9*1.082*1.075*1.073</f>
        <v>3.6730404328500006</v>
      </c>
      <c r="P130" s="23">
        <f>Таблица2[[#This Row],[Прочие]]*0.9*1.082*1.075*1.073</f>
        <v>6.7732213486500008</v>
      </c>
      <c r="Q130" s="5">
        <v>3.58</v>
      </c>
      <c r="R130" s="7">
        <v>6.68</v>
      </c>
      <c r="S130" s="7">
        <v>14.41</v>
      </c>
      <c r="T130" s="5">
        <v>3.86</v>
      </c>
      <c r="U130" s="5">
        <v>7.61</v>
      </c>
    </row>
    <row r="131" spans="3:21">
      <c r="C131" s="13" t="s">
        <v>13</v>
      </c>
      <c r="D131" s="1" t="s">
        <v>18</v>
      </c>
      <c r="E131" s="1" t="s">
        <v>22</v>
      </c>
      <c r="F131" s="14" t="s">
        <v>35</v>
      </c>
      <c r="G131" s="5">
        <v>3.13</v>
      </c>
      <c r="H131" s="7">
        <v>5.43</v>
      </c>
      <c r="I131" s="7">
        <v>8.6999999999999993</v>
      </c>
      <c r="J131" s="5">
        <v>3.27</v>
      </c>
      <c r="K131" s="5">
        <v>6.03</v>
      </c>
      <c r="L131" s="20">
        <f>Таблица2[[#This Row],[ПИР]]*0.9*1.082*1.075*1.073</f>
        <v>3.5157848791500004</v>
      </c>
      <c r="M131" s="5">
        <f>Таблица2[[#This Row],[СМР]]*0.9*1.082*1.075*1.073</f>
        <v>6.0992689756499994</v>
      </c>
      <c r="N131" s="5">
        <f>Таблица2[[#This Row],[ПНР]]*0.9*1.082*1.075*1.073</f>
        <v>9.7723094084999982</v>
      </c>
      <c r="O131" s="5">
        <f>Таблица2[[#This Row],[Оборудование]]*0.9*1.082*1.075*1.073</f>
        <v>3.6730404328500006</v>
      </c>
      <c r="P131" s="23">
        <f>Таблица2[[#This Row],[Прочие]]*0.9*1.082*1.075*1.073</f>
        <v>6.7732213486500008</v>
      </c>
      <c r="Q131" s="5">
        <v>3.58</v>
      </c>
      <c r="R131" s="7">
        <v>5.65</v>
      </c>
      <c r="S131" s="7">
        <v>10.35</v>
      </c>
      <c r="T131" s="5">
        <v>3.86</v>
      </c>
      <c r="U131" s="5">
        <v>7.61</v>
      </c>
    </row>
    <row r="132" spans="3:21">
      <c r="C132" s="13" t="s">
        <v>14</v>
      </c>
      <c r="D132" s="1" t="s">
        <v>18</v>
      </c>
      <c r="E132" s="1" t="s">
        <v>22</v>
      </c>
      <c r="F132" s="14" t="s">
        <v>35</v>
      </c>
      <c r="G132" s="5">
        <v>3.13</v>
      </c>
      <c r="H132" s="7">
        <v>5.88</v>
      </c>
      <c r="I132" s="7">
        <v>8.59</v>
      </c>
      <c r="J132" s="5">
        <v>3.27</v>
      </c>
      <c r="K132" s="5">
        <v>6.03</v>
      </c>
      <c r="L132" s="20">
        <f>Таблица2[[#This Row],[ПИР]]*0.9*1.082*1.075*1.073</f>
        <v>3.5157848791500004</v>
      </c>
      <c r="M132" s="5">
        <f>Таблица2[[#This Row],[СМР]]*0.9*1.082*1.075*1.073</f>
        <v>6.6047332553999993</v>
      </c>
      <c r="N132" s="5">
        <f>Таблица2[[#This Row],[ПНР]]*0.9*1.082*1.075*1.073</f>
        <v>9.6487514734499999</v>
      </c>
      <c r="O132" s="5">
        <f>Таблица2[[#This Row],[Оборудование]]*0.9*1.082*1.075*1.073</f>
        <v>3.6730404328500006</v>
      </c>
      <c r="P132" s="23">
        <f>Таблица2[[#This Row],[Прочие]]*0.9*1.082*1.075*1.073</f>
        <v>6.7732213486500008</v>
      </c>
      <c r="Q132" s="5">
        <v>3.58</v>
      </c>
      <c r="R132" s="7">
        <v>5.85</v>
      </c>
      <c r="S132" s="7">
        <v>12.68</v>
      </c>
      <c r="T132" s="5">
        <v>3.86</v>
      </c>
      <c r="U132" s="5">
        <v>7.61</v>
      </c>
    </row>
    <row r="133" spans="3:21">
      <c r="C133" s="13" t="s">
        <v>15</v>
      </c>
      <c r="D133" s="1" t="s">
        <v>18</v>
      </c>
      <c r="E133" s="1" t="s">
        <v>22</v>
      </c>
      <c r="F133" s="14" t="s">
        <v>35</v>
      </c>
      <c r="G133" s="5">
        <v>3.13</v>
      </c>
      <c r="H133" s="7">
        <v>5.92</v>
      </c>
      <c r="I133" s="7">
        <v>9.09</v>
      </c>
      <c r="J133" s="5">
        <v>3.27</v>
      </c>
      <c r="K133" s="5">
        <v>6.03</v>
      </c>
      <c r="L133" s="20">
        <f>Таблица2[[#This Row],[ПИР]]*0.9*1.082*1.075*1.073</f>
        <v>3.5157848791500004</v>
      </c>
      <c r="M133" s="5">
        <f>Таблица2[[#This Row],[СМР]]*0.9*1.082*1.075*1.073</f>
        <v>6.6496634136000008</v>
      </c>
      <c r="N133" s="5">
        <f>Таблица2[[#This Row],[ПНР]]*0.9*1.082*1.075*1.073</f>
        <v>10.210378450950001</v>
      </c>
      <c r="O133" s="5">
        <f>Таблица2[[#This Row],[Оборудование]]*0.9*1.082*1.075*1.073</f>
        <v>3.6730404328500006</v>
      </c>
      <c r="P133" s="23">
        <f>Таблица2[[#This Row],[Прочие]]*0.9*1.082*1.075*1.073</f>
        <v>6.7732213486500008</v>
      </c>
      <c r="Q133" s="5">
        <v>3.58</v>
      </c>
      <c r="R133" s="7">
        <v>6.27</v>
      </c>
      <c r="S133" s="7">
        <v>12.22</v>
      </c>
      <c r="T133" s="5">
        <v>3.86</v>
      </c>
      <c r="U133" s="5">
        <v>7.61</v>
      </c>
    </row>
    <row r="134" spans="3:21">
      <c r="C134" s="13" t="s">
        <v>16</v>
      </c>
      <c r="D134" s="1" t="s">
        <v>18</v>
      </c>
      <c r="E134" s="1" t="s">
        <v>22</v>
      </c>
      <c r="F134" s="14" t="s">
        <v>35</v>
      </c>
      <c r="G134" s="5">
        <v>3.13</v>
      </c>
      <c r="H134" s="7">
        <v>5.96</v>
      </c>
      <c r="I134" s="7">
        <v>10.45</v>
      </c>
      <c r="J134" s="5">
        <v>3.27</v>
      </c>
      <c r="K134" s="5">
        <v>6.03</v>
      </c>
      <c r="L134" s="20">
        <f>Таблица2[[#This Row],[ПИР]]*0.9*1.082*1.075*1.073</f>
        <v>3.5157848791500004</v>
      </c>
      <c r="M134" s="5">
        <f>Таблица2[[#This Row],[СМР]]*0.9*1.082*1.075*1.073</f>
        <v>6.6945935717999996</v>
      </c>
      <c r="N134" s="5">
        <f>Таблица2[[#This Row],[ПНР]]*0.9*1.082*1.075*1.073</f>
        <v>11.738003829749998</v>
      </c>
      <c r="O134" s="5">
        <f>Таблица2[[#This Row],[Оборудование]]*0.9*1.082*1.075*1.073</f>
        <v>3.6730404328500006</v>
      </c>
      <c r="P134" s="23">
        <f>Таблица2[[#This Row],[Прочие]]*0.9*1.082*1.075*1.073</f>
        <v>6.7732213486500008</v>
      </c>
      <c r="Q134" s="5">
        <v>3.58</v>
      </c>
      <c r="R134" s="7">
        <v>5.91</v>
      </c>
      <c r="S134" s="7">
        <v>11.93</v>
      </c>
      <c r="T134" s="5">
        <v>3.86</v>
      </c>
      <c r="U134" s="5">
        <v>7.61</v>
      </c>
    </row>
    <row r="135" spans="3:21" ht="15.75" thickBot="1">
      <c r="C135" s="15" t="s">
        <v>17</v>
      </c>
      <c r="D135" s="16" t="s">
        <v>18</v>
      </c>
      <c r="E135" s="16" t="s">
        <v>22</v>
      </c>
      <c r="F135" s="17" t="s">
        <v>35</v>
      </c>
      <c r="G135" s="5">
        <v>3.13</v>
      </c>
      <c r="H135" s="7">
        <v>5</v>
      </c>
      <c r="I135" s="7">
        <v>9.94</v>
      </c>
      <c r="J135" s="5">
        <v>3.27</v>
      </c>
      <c r="K135" s="5">
        <v>6.03</v>
      </c>
      <c r="L135" s="21">
        <f>Таблица2[[#This Row],[ПИР]]*0.9*1.082*1.075*1.073</f>
        <v>3.5157848791500004</v>
      </c>
      <c r="M135" s="22">
        <f>Таблица2[[#This Row],[СМР]]*0.9*1.082*1.075*1.073</f>
        <v>5.6162697750000001</v>
      </c>
      <c r="N135" s="22">
        <f>Таблица2[[#This Row],[ПНР]]*0.9*1.082*1.075*1.073</f>
        <v>11.165144312699999</v>
      </c>
      <c r="O135" s="22">
        <f>Таблица2[[#This Row],[Оборудование]]*0.9*1.082*1.075*1.073</f>
        <v>3.6730404328500006</v>
      </c>
      <c r="P135" s="24">
        <f>Таблица2[[#This Row],[Прочие]]*0.9*1.082*1.075*1.073</f>
        <v>6.7732213486500008</v>
      </c>
      <c r="Q135" s="5">
        <v>3.58</v>
      </c>
      <c r="R135" s="7">
        <v>5.19</v>
      </c>
      <c r="S135" s="7">
        <v>10.72</v>
      </c>
      <c r="T135" s="5">
        <v>3.86</v>
      </c>
      <c r="U135" s="5">
        <v>7.61</v>
      </c>
    </row>
  </sheetData>
  <mergeCells count="3">
    <mergeCell ref="L2:P2"/>
    <mergeCell ref="G2:K2"/>
    <mergeCell ref="Q2:U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/>
  <dimension ref="B1:AF216"/>
  <sheetViews>
    <sheetView topLeftCell="I1" zoomScale="70" zoomScaleNormal="70" workbookViewId="0">
      <selection activeCell="AD4" sqref="AD4"/>
    </sheetView>
  </sheetViews>
  <sheetFormatPr defaultRowHeight="15"/>
  <cols>
    <col min="2" max="2" width="14.85546875" customWidth="1"/>
    <col min="3" max="3" width="2.85546875" customWidth="1"/>
    <col min="4" max="4" width="16.28515625" bestFit="1" customWidth="1"/>
    <col min="5" max="5" width="23.28515625" bestFit="1" customWidth="1"/>
    <col min="6" max="6" width="23.140625" bestFit="1" customWidth="1"/>
    <col min="7" max="7" width="13.7109375" bestFit="1" customWidth="1"/>
    <col min="8" max="8" width="9.5703125" bestFit="1" customWidth="1"/>
    <col min="9" max="9" width="9.7109375" bestFit="1" customWidth="1"/>
    <col min="10" max="10" width="12.28515625" bestFit="1" customWidth="1"/>
    <col min="11" max="11" width="9.7109375" bestFit="1" customWidth="1"/>
    <col min="12" max="12" width="17.140625" bestFit="1" customWidth="1"/>
    <col min="13" max="13" width="10.28515625" bestFit="1" customWidth="1"/>
    <col min="14" max="14" width="9.7109375" bestFit="1" customWidth="1"/>
    <col min="15" max="15" width="12.28515625" bestFit="1" customWidth="1"/>
    <col min="16" max="16" width="9.7109375" bestFit="1" customWidth="1"/>
    <col min="17" max="17" width="18.140625" bestFit="1" customWidth="1"/>
    <col min="18" max="18" width="11.28515625" bestFit="1" customWidth="1"/>
    <col min="19" max="19" width="8.7109375" bestFit="1" customWidth="1"/>
    <col min="20" max="20" width="11.28515625" bestFit="1" customWidth="1"/>
    <col min="21" max="21" width="9.7109375" bestFit="1" customWidth="1"/>
    <col min="22" max="22" width="19.140625" bestFit="1" customWidth="1"/>
    <col min="23" max="23" width="10.42578125" bestFit="1" customWidth="1"/>
    <col min="24" max="24" width="9.7109375" bestFit="1" customWidth="1"/>
    <col min="25" max="25" width="12.28515625" bestFit="1" customWidth="1"/>
    <col min="26" max="26" width="11.28515625" bestFit="1" customWidth="1"/>
    <col min="27" max="27" width="19.140625" bestFit="1" customWidth="1"/>
    <col min="28" max="28" width="12.42578125" bestFit="1" customWidth="1"/>
    <col min="29" max="32" width="17.140625" customWidth="1"/>
  </cols>
  <sheetData>
    <row r="1" spans="2:32" ht="15.75" thickBot="1">
      <c r="I1" s="85" t="s">
        <v>24</v>
      </c>
      <c r="J1" s="85"/>
      <c r="K1" s="85"/>
      <c r="L1" s="85"/>
      <c r="M1" s="85"/>
      <c r="N1" s="86" t="s">
        <v>25</v>
      </c>
      <c r="O1" s="87"/>
      <c r="P1" s="87"/>
      <c r="Q1" s="87"/>
      <c r="R1" s="88"/>
      <c r="S1" s="89" t="s">
        <v>36</v>
      </c>
      <c r="T1" s="90"/>
      <c r="U1" s="90"/>
      <c r="V1" s="90"/>
      <c r="W1" s="90"/>
      <c r="X1" s="91" t="s">
        <v>37</v>
      </c>
      <c r="Y1" s="92"/>
      <c r="Z1" s="92"/>
      <c r="AA1" s="92"/>
      <c r="AB1" s="93"/>
    </row>
    <row r="2" spans="2:32">
      <c r="B2" t="str">
        <f>калькулятор!B2</f>
        <v>Тамбовэнерго</v>
      </c>
      <c r="D2" s="39" t="s">
        <v>53</v>
      </c>
      <c r="E2" s="9" t="s">
        <v>32</v>
      </c>
      <c r="F2" s="9" t="s">
        <v>0</v>
      </c>
      <c r="G2" s="9" t="s">
        <v>20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38" t="s">
        <v>27</v>
      </c>
      <c r="O2" s="38" t="s">
        <v>28</v>
      </c>
      <c r="P2" s="38" t="s">
        <v>29</v>
      </c>
      <c r="Q2" s="38" t="s">
        <v>30</v>
      </c>
      <c r="R2" s="38" t="s">
        <v>31</v>
      </c>
      <c r="S2" s="9" t="s">
        <v>54</v>
      </c>
      <c r="T2" s="9" t="s">
        <v>55</v>
      </c>
      <c r="U2" s="9" t="s">
        <v>56</v>
      </c>
      <c r="V2" s="9" t="s">
        <v>57</v>
      </c>
      <c r="W2" s="9" t="s">
        <v>44</v>
      </c>
      <c r="X2" s="38" t="s">
        <v>58</v>
      </c>
      <c r="Y2" s="38" t="s">
        <v>59</v>
      </c>
      <c r="Z2" s="38" t="s">
        <v>60</v>
      </c>
      <c r="AA2" s="38" t="s">
        <v>61</v>
      </c>
      <c r="AB2" s="41" t="s">
        <v>62</v>
      </c>
      <c r="AC2" s="50" t="s">
        <v>24</v>
      </c>
      <c r="AD2" s="51" t="s">
        <v>25</v>
      </c>
      <c r="AE2" s="50" t="s">
        <v>36</v>
      </c>
      <c r="AF2" s="50" t="s">
        <v>37</v>
      </c>
    </row>
    <row r="3" spans="2:32">
      <c r="B3" t="str">
        <f>калькулятор!B3</f>
        <v>ФЕР</v>
      </c>
      <c r="D3" s="40">
        <f>калькулятор!C7</f>
        <v>1</v>
      </c>
      <c r="E3" s="6" t="str">
        <f>калькулятор!F7</f>
        <v>Прочее</v>
      </c>
      <c r="F3" s="6" t="str">
        <f>калькулятор!G7</f>
        <v>прочее</v>
      </c>
      <c r="G3" s="6" t="str">
        <f>калькулятор!H7</f>
        <v>НСиР</v>
      </c>
      <c r="H3" s="6">
        <f>калькулятор!I7</f>
        <v>0</v>
      </c>
      <c r="I3" s="8">
        <f>S3*SUMPRODUCT(($B$2=Таблица2[Филиал])*($B$3=Таблица2[ФЕР/ТЕР])*(F3=Таблица2[Наименование работ])*(G3=Таблица2[ТПиР/НСиР])*Таблица2[ПИР])</f>
        <v>0</v>
      </c>
      <c r="J3" s="8">
        <f>T3*SUMPRODUCT(($B$2=Таблица2[Филиал])*($B$3=Таблица2[ФЕР/ТЕР])*(F3=Таблица2[Наименование работ])*(G3=Таблица2[ТПиР/НСиР])*Таблица2[СМР])</f>
        <v>551.44425675675666</v>
      </c>
      <c r="K3" s="8">
        <f>U3*SUMPRODUCT(($B$2=Таблица2[Филиал])*($B$3=Таблица2[ФЕР/ТЕР])*(F3=Таблица2[Наименование работ])*(G3=Таблица2[ТПиР/НСиР])*Таблица2[ПНР])</f>
        <v>33.133050000000004</v>
      </c>
      <c r="L3" s="8">
        <f>V3*SUMPRODUCT(($B$2=Таблица2[Филиал])*($B$3=Таблица2[ФЕР/ТЕР])*(F3=Таблица2[Наименование работ])*(G3=Таблица2[ТПиР/НСиР])*Таблица2[Оборудование])</f>
        <v>167.74422279792748</v>
      </c>
      <c r="M3" s="8">
        <f>W3*SUMPRODUCT(($B$2=Таблица2[Филиал])*($B$3=Таблица2[ФЕР/ТЕР])*(F3=Таблица2[Наименование работ])*(G3=Таблица2[ТПиР/НСиР])*Таблица2[Прочие])</f>
        <v>0</v>
      </c>
      <c r="N3" s="8">
        <f>S3*SUMPRODUCT(($B$2=Таблица2[Филиал])*($B$3=Таблица2[ФЕР/ТЕР])*(F3=Таблица2[Наименование работ])*(G3=Таблица2[ТПиР/НСиР])*Таблица2[ПИР2])</f>
        <v>0</v>
      </c>
      <c r="O3" s="8">
        <f>T3*SUMPRODUCT(($B$2=Таблица2[Филиал])*($B$3=Таблица2[ФЕР/ТЕР])*(F3=Таблица2[Наименование работ])*(G3=Таблица2[ТПиР/НСиР])*Таблица2[СМР3])</f>
        <v>619.4119423640625</v>
      </c>
      <c r="P3" s="8">
        <f>U3*SUMPRODUCT(($B$2=Таблица2[Филиал])*($B$3=Таблица2[ФЕР/ТЕР])*(F3=Таблица2[Наименование работ])*(G3=Таблица2[ТПиР/НСиР])*Таблица2[ПНР4])</f>
        <v>37.216829453712762</v>
      </c>
      <c r="Q3" s="8">
        <f>V3*SUMPRODUCT(($B$2=Таблица2[Филиал])*($B$3=Таблица2[ФЕР/ТЕР])*(F3=Таблица2[Наименование работ])*(G3=Таблица2[ТПиР/НСиР])*Таблица2[Оборудование5])</f>
        <v>188.41936168617323</v>
      </c>
      <c r="R3" s="8">
        <f>W3*SUMPRODUCT(($B$2=Таблица2[Филиал])*($B$3=Таблица2[ФЕР/ТЕР])*(F3=Таблица2[Наименование работ])*(G3=Таблица2[ТПиР/НСиР])*Таблица2[Прочие2])</f>
        <v>0</v>
      </c>
      <c r="S3" s="8">
        <f>IF($B$4="в базовых ценах",калькулятор!J7,X3*SUMPRODUCT(($B$2=Таблица2[Филиал])*($B$3=Таблица2[ФЕР/ТЕР])*(F3=Таблица2[Наименование работ])*(G3=Таблица2[ТПиР/НСиР])/Таблица2[ПИР22]))</f>
        <v>0</v>
      </c>
      <c r="T3" s="8">
        <f>IF($B$4="в базовых ценах",калькулятор!K7,Y3*SUMPRODUCT(($B$2=Таблица2[Филиал])*($B$3=Таблица2[ФЕР/ТЕР])*(F3=Таблица2[Наименование работ])*(G3=Таблица2[ТПиР/НСиР])/Таблица2[СМР33]))</f>
        <v>110.28885135135134</v>
      </c>
      <c r="U3" s="8">
        <f>IF($B$4="в базовых ценах",калькулятор!L7,Z3*SUMPRODUCT(($B$2=Таблица2[Филиал])*($B$3=Таблица2[ФЕР/ТЕР])*(F3=Таблица2[Наименование работ])*(G3=Таблица2[ТПиР/НСиР])/Таблица2[ПНР44]))</f>
        <v>3.6450000000000005</v>
      </c>
      <c r="V3" s="8">
        <f>IF($B$4="в базовых ценах",калькулятор!M7,AA3*SUMPRODUCT(($B$2=Таблица2[Филиал])*($B$3=Таблица2[ФЕР/ТЕР])*(F3=Таблица2[Наименование работ])*(G3=Таблица2[ТПиР/НСиР])/Таблица2[Оборудование55]))</f>
        <v>51.297927461139899</v>
      </c>
      <c r="W3" s="8">
        <f>IF($B$4="в базовых ценах",калькулятор!N7,AB3*SUMPRODUCT(($B$2=Таблица2[Филиал])*($B$3=Таблица2[ФЕР/ТЕР])*(F3=Таблица2[Наименование работ])*(G3=Таблица2[ТПиР/НСиР])/Таблица2[Прочие3]))</f>
        <v>0</v>
      </c>
      <c r="X3" s="8">
        <f>IF($B$4="в текущих ценах",калькулятор!J7,S3*SUMPRODUCT(($B$2=Таблица2[Филиал])*($B$3=Таблица2[ФЕР/ТЕР])*(F3=Таблица2[Наименование работ])*(G3=Таблица2[ТПиР/НСиР])*Таблица2[ПИР22]))</f>
        <v>0</v>
      </c>
      <c r="Y3" s="8">
        <f>IF($B$4="в текущих ценах",калькулятор!K7,T3*SUMPRODUCT(($B$2=Таблица2[Филиал])*($B$3=Таблица2[ФЕР/ТЕР])*(F3=Таблица2[Наименование работ])*(G3=Таблица2[ТПиР/НСиР])*Таблица2[СМР33]))</f>
        <v>652.91</v>
      </c>
      <c r="Z3" s="8">
        <f>IF($B$4="в текущих ценах",калькулятор!L7,U3*SUMPRODUCT(($B$2=Таблица2[Филиал])*($B$3=Таблица2[ФЕР/ТЕР])*(F3=Таблица2[Наименование работ])*(G3=Таблица2[ТПиР/НСиР])*Таблица2[ПНР44]))</f>
        <v>36.450000000000003</v>
      </c>
      <c r="AA3" s="8">
        <f>IF($B$4="в текущих ценах",калькулятор!M7,V3*SUMPRODUCT(($B$2=Таблица2[Филиал])*($B$3=Таблица2[ФЕР/ТЕР])*(F3=Таблица2[Наименование работ])*(G3=Таблица2[ТПиР/НСиР])*Таблица2[Оборудование55]))</f>
        <v>198.01</v>
      </c>
      <c r="AB3" s="42">
        <f>IF($B$4="в текущих ценах",калькулятор!N7,W3*SUMPRODUCT(($B$2=Таблица2[Филиал])*($B$3=Таблица2[ФЕР/ТЕР])*(F3=Таблица2[Наименование работ])*(G3=Таблица2[ТПиР/НСиР])*Таблица2[Прочие3]))</f>
        <v>0</v>
      </c>
      <c r="AC3" s="49">
        <f>SUM(Таблица3[[#This Row],[ПИР]:[Прочее]])</f>
        <v>752.32152955468416</v>
      </c>
      <c r="AD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845.04813350394852</v>
      </c>
      <c r="AE3" s="52">
        <f>SUM(Таблица3[[#This Row],[ПИР7]:[Прочие]])</f>
        <v>165.23177881249123</v>
      </c>
      <c r="AF3" s="52">
        <f>SUM(Таблица3[[#This Row],[ПИР11]:[Прочие15]])</f>
        <v>887.37</v>
      </c>
    </row>
    <row r="4" spans="2:32">
      <c r="B4" t="str">
        <f>калькулятор!B4</f>
        <v>в текущих ценах</v>
      </c>
      <c r="D4" s="40">
        <f>калькулятор!C8</f>
        <v>2</v>
      </c>
      <c r="E4" s="6">
        <f>калькулятор!F8</f>
        <v>0</v>
      </c>
      <c r="F4" s="6">
        <f>калькулятор!G8</f>
        <v>0</v>
      </c>
      <c r="G4" s="6">
        <f>калькулятор!H8</f>
        <v>0</v>
      </c>
      <c r="H4" s="6">
        <f>калькулятор!I8</f>
        <v>0</v>
      </c>
      <c r="I4" s="8">
        <f>S4*SUMPRODUCT(($B$2=Таблица2[Филиал])*($B$3=Таблица2[ФЕР/ТЕР])*(F4=Таблица2[Наименование работ])*(G4=Таблица2[ТПиР/НСиР])*Таблица2[ПИР])</f>
        <v>0</v>
      </c>
      <c r="J4" s="8">
        <f>T4*SUMPRODUCT(($B$2=Таблица2[Филиал])*($B$3=Таблица2[ФЕР/ТЕР])*(F4=Таблица2[Наименование работ])*(G4=Таблица2[ТПиР/НСиР])*Таблица2[СМР])</f>
        <v>0</v>
      </c>
      <c r="K4" s="8">
        <f>U4*SUMPRODUCT(($B$2=Таблица2[Филиал])*($B$3=Таблица2[ФЕР/ТЕР])*(F4=Таблица2[Наименование работ])*(G4=Таблица2[ТПиР/НСиР])*Таблица2[ПНР])</f>
        <v>0</v>
      </c>
      <c r="L4" s="8">
        <f>V4*SUMPRODUCT(($B$2=Таблица2[Филиал])*($B$3=Таблица2[ФЕР/ТЕР])*(F4=Таблица2[Наименование работ])*(G4=Таблица2[ТПиР/НСиР])*Таблица2[Оборудование])</f>
        <v>0</v>
      </c>
      <c r="M4" s="8">
        <f>W4*SUMPRODUCT(($B$2=Таблица2[Филиал])*($B$3=Таблица2[ФЕР/ТЕР])*(F4=Таблица2[Наименование работ])*(G4=Таблица2[ТПиР/НСиР])*Таблица2[Прочие])</f>
        <v>0</v>
      </c>
      <c r="N4" s="8">
        <f>S4*SUMPRODUCT(($B$2=Таблица2[Филиал])*($B$3=Таблица2[ФЕР/ТЕР])*(F4=Таблица2[Наименование работ])*(G4=Таблица2[ТПиР/НСиР])*Таблица2[ПИР2])</f>
        <v>0</v>
      </c>
      <c r="O4" s="8">
        <f>T4*SUMPRODUCT(($B$2=Таблица2[Филиал])*($B$3=Таблица2[ФЕР/ТЕР])*(F4=Таблица2[Наименование работ])*(G4=Таблица2[ТПиР/НСиР])*Таблица2[СМР3])</f>
        <v>0</v>
      </c>
      <c r="P4" s="8">
        <f>U4*SUMPRODUCT(($B$2=Таблица2[Филиал])*($B$3=Таблица2[ФЕР/ТЕР])*(F4=Таблица2[Наименование работ])*(G4=Таблица2[ТПиР/НСиР])*Таблица2[ПНР4])</f>
        <v>0</v>
      </c>
      <c r="Q4" s="8">
        <f>V4*SUMPRODUCT(($B$2=Таблица2[Филиал])*($B$3=Таблица2[ФЕР/ТЕР])*(F4=Таблица2[Наименование работ])*(G4=Таблица2[ТПиР/НСиР])*Таблица2[Оборудование5])</f>
        <v>0</v>
      </c>
      <c r="R4" s="8">
        <f>W4*SUMPRODUCT(($B$2=Таблица2[Филиал])*($B$3=Таблица2[ФЕР/ТЕР])*(F4=Таблица2[Наименование работ])*(G4=Таблица2[ТПиР/НСиР])*Таблица2[Прочие2])</f>
        <v>0</v>
      </c>
      <c r="S4" s="8">
        <f>IF($B$4="в базовых ценах",калькулятор!J8,X4*SUMPRODUCT(($B$2=Таблица2[Филиал])*($B$3=Таблица2[ФЕР/ТЕР])*(F4=Таблица2[Наименование работ])*(G4=Таблица2[ТПиР/НСиР])/Таблица2[ПИР22]))</f>
        <v>0</v>
      </c>
      <c r="T4" s="8">
        <f>IF($B$4="в базовых ценах",калькулятор!K8,Y4*SUMPRODUCT(($B$2=Таблица2[Филиал])*($B$3=Таблица2[ФЕР/ТЕР])*(F4=Таблица2[Наименование работ])*(G4=Таблица2[ТПиР/НСиР])/Таблица2[СМР33]))</f>
        <v>0</v>
      </c>
      <c r="U4" s="8">
        <f>IF($B$4="в базовых ценах",калькулятор!L8,Z4*SUMPRODUCT(($B$2=Таблица2[Филиал])*($B$3=Таблица2[ФЕР/ТЕР])*(F4=Таблица2[Наименование работ])*(G4=Таблица2[ТПиР/НСиР])/Таблица2[ПНР44]))</f>
        <v>0</v>
      </c>
      <c r="V4" s="8">
        <f>IF($B$4="в базовых ценах",калькулятор!M8,AA4*SUMPRODUCT(($B$2=Таблица2[Филиал])*($B$3=Таблица2[ФЕР/ТЕР])*(F4=Таблица2[Наименование работ])*(G4=Таблица2[ТПиР/НСиР])/Таблица2[Оборудование55]))</f>
        <v>0</v>
      </c>
      <c r="W4" s="8">
        <f>IF($B$4="в базовых ценах",калькулятор!N8,AB4*SUMPRODUCT(($B$2=Таблица2[Филиал])*($B$3=Таблица2[ФЕР/ТЕР])*(F4=Таблица2[Наименование работ])*(G4=Таблица2[ТПиР/НСиР])/Таблица2[Прочие3]))</f>
        <v>0</v>
      </c>
      <c r="X4" s="8">
        <f>IF($B$4="в текущих ценах",калькулятор!J8,S4*SUMPRODUCT(($B$2=Таблица2[Филиал])*($B$3=Таблица2[ФЕР/ТЕР])*(F4=Таблица2[Наименование работ])*(G4=Таблица2[ТПиР/НСиР])*Таблица2[ПИР22]))</f>
        <v>0</v>
      </c>
      <c r="Y4" s="8">
        <f>IF($B$4="в текущих ценах",калькулятор!K8,T4*SUMPRODUCT(($B$2=Таблица2[Филиал])*($B$3=Таблица2[ФЕР/ТЕР])*(F4=Таблица2[Наименование работ])*(G4=Таблица2[ТПиР/НСиР])*Таблица2[СМР33]))</f>
        <v>0</v>
      </c>
      <c r="Z4" s="8">
        <f>IF($B$4="в текущих ценах",калькулятор!L8,U4*SUMPRODUCT(($B$2=Таблица2[Филиал])*($B$3=Таблица2[ФЕР/ТЕР])*(F4=Таблица2[Наименование работ])*(G4=Таблица2[ТПиР/НСиР])*Таблица2[ПНР44]))</f>
        <v>0</v>
      </c>
      <c r="AA4" s="8">
        <f>IF($B$4="в текущих ценах",калькулятор!M8,V4*SUMPRODUCT(($B$2=Таблица2[Филиал])*($B$3=Таблица2[ФЕР/ТЕР])*(F4=Таблица2[Наименование работ])*(G4=Таблица2[ТПиР/НСиР])*Таблица2[Оборудование55]))</f>
        <v>0</v>
      </c>
      <c r="AB4" s="42">
        <f>IF($B$4="в текущих ценах",калькулятор!N8,W4*SUMPRODUCT(($B$2=Таблица2[Филиал])*($B$3=Таблица2[ФЕР/ТЕР])*(F4=Таблица2[Наименование работ])*(G4=Таблица2[ТПиР/НСиР])*Таблица2[Прочие3]))</f>
        <v>0</v>
      </c>
      <c r="AC4" s="47">
        <f>SUM(Таблица3[[#This Row],[ПИР]:[Прочее]])</f>
        <v>0</v>
      </c>
      <c r="AD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" s="52">
        <f>SUM(Таблица3[[#This Row],[ПИР7]:[Прочие]])</f>
        <v>0</v>
      </c>
      <c r="AF4" s="52">
        <f>SUM(Таблица3[[#This Row],[ПИР11]:[Прочие15]])</f>
        <v>0</v>
      </c>
    </row>
    <row r="5" spans="2:32">
      <c r="D5" s="40">
        <f>калькулятор!C9</f>
        <v>3</v>
      </c>
      <c r="E5" s="6">
        <f>калькулятор!F9</f>
        <v>0</v>
      </c>
      <c r="F5" s="6">
        <f>калькулятор!G9</f>
        <v>0</v>
      </c>
      <c r="G5" s="6">
        <f>калькулятор!H9</f>
        <v>0</v>
      </c>
      <c r="H5" s="6">
        <f>калькулятор!I9</f>
        <v>0</v>
      </c>
      <c r="I5" s="8">
        <f>S5*SUMPRODUCT(($B$2=Таблица2[Филиал])*($B$3=Таблица2[ФЕР/ТЕР])*(F5=Таблица2[Наименование работ])*(G5=Таблица2[ТПиР/НСиР])*Таблица2[ПИР])</f>
        <v>0</v>
      </c>
      <c r="J5" s="8">
        <f>T5*SUMPRODUCT(($B$2=Таблица2[Филиал])*($B$3=Таблица2[ФЕР/ТЕР])*(F5=Таблица2[Наименование работ])*(G5=Таблица2[ТПиР/НСиР])*Таблица2[СМР])</f>
        <v>0</v>
      </c>
      <c r="K5" s="8">
        <f>U5*SUMPRODUCT(($B$2=Таблица2[Филиал])*($B$3=Таблица2[ФЕР/ТЕР])*(F5=Таблица2[Наименование работ])*(G5=Таблица2[ТПиР/НСиР])*Таблица2[ПНР])</f>
        <v>0</v>
      </c>
      <c r="L5" s="8">
        <f>V5*SUMPRODUCT(($B$2=Таблица2[Филиал])*($B$3=Таблица2[ФЕР/ТЕР])*(F5=Таблица2[Наименование работ])*(G5=Таблица2[ТПиР/НСиР])*Таблица2[Оборудование])</f>
        <v>0</v>
      </c>
      <c r="M5" s="8">
        <f>W5*SUMPRODUCT(($B$2=Таблица2[Филиал])*($B$3=Таблица2[ФЕР/ТЕР])*(F5=Таблица2[Наименование работ])*(G5=Таблица2[ТПиР/НСиР])*Таблица2[Прочие])</f>
        <v>0</v>
      </c>
      <c r="N5" s="8">
        <f>S5*SUMPRODUCT(($B$2=Таблица2[Филиал])*($B$3=Таблица2[ФЕР/ТЕР])*(F5=Таблица2[Наименование работ])*(G5=Таблица2[ТПиР/НСиР])*Таблица2[ПИР2])</f>
        <v>0</v>
      </c>
      <c r="O5" s="8">
        <f>T5*SUMPRODUCT(($B$2=Таблица2[Филиал])*($B$3=Таблица2[ФЕР/ТЕР])*(F5=Таблица2[Наименование работ])*(G5=Таблица2[ТПиР/НСиР])*Таблица2[СМР3])</f>
        <v>0</v>
      </c>
      <c r="P5" s="8">
        <f>U5*SUMPRODUCT(($B$2=Таблица2[Филиал])*($B$3=Таблица2[ФЕР/ТЕР])*(F5=Таблица2[Наименование работ])*(G5=Таблица2[ТПиР/НСиР])*Таблица2[ПНР4])</f>
        <v>0</v>
      </c>
      <c r="Q5" s="8">
        <f>V5*SUMPRODUCT(($B$2=Таблица2[Филиал])*($B$3=Таблица2[ФЕР/ТЕР])*(F5=Таблица2[Наименование работ])*(G5=Таблица2[ТПиР/НСиР])*Таблица2[Оборудование5])</f>
        <v>0</v>
      </c>
      <c r="R5" s="8">
        <f>W5*SUMPRODUCT(($B$2=Таблица2[Филиал])*($B$3=Таблица2[ФЕР/ТЕР])*(F5=Таблица2[Наименование работ])*(G5=Таблица2[ТПиР/НСиР])*Таблица2[Прочие2])</f>
        <v>0</v>
      </c>
      <c r="S5" s="8">
        <f>IF($B$4="в базовых ценах",калькулятор!J9,X5*SUMPRODUCT(($B$2=Таблица2[Филиал])*($B$3=Таблица2[ФЕР/ТЕР])*(F5=Таблица2[Наименование работ])*(G5=Таблица2[ТПиР/НСиР])/Таблица2[ПИР22]))</f>
        <v>0</v>
      </c>
      <c r="T5" s="8">
        <f>IF($B$4="в базовых ценах",калькулятор!K9,Y5*SUMPRODUCT(($B$2=Таблица2[Филиал])*($B$3=Таблица2[ФЕР/ТЕР])*(F5=Таблица2[Наименование работ])*(G5=Таблица2[ТПиР/НСиР])/Таблица2[СМР33]))</f>
        <v>0</v>
      </c>
      <c r="U5" s="8">
        <f>IF($B$4="в базовых ценах",калькулятор!L9,Z5*SUMPRODUCT(($B$2=Таблица2[Филиал])*($B$3=Таблица2[ФЕР/ТЕР])*(F5=Таблица2[Наименование работ])*(G5=Таблица2[ТПиР/НСиР])/Таблица2[ПНР44]))</f>
        <v>0</v>
      </c>
      <c r="V5" s="8">
        <f>IF($B$4="в базовых ценах",калькулятор!M9,AA5*SUMPRODUCT(($B$2=Таблица2[Филиал])*($B$3=Таблица2[ФЕР/ТЕР])*(F5=Таблица2[Наименование работ])*(G5=Таблица2[ТПиР/НСиР])/Таблица2[Оборудование55]))</f>
        <v>0</v>
      </c>
      <c r="W5" s="8">
        <f>IF($B$4="в базовых ценах",калькулятор!N9,AB5*SUMPRODUCT(($B$2=Таблица2[Филиал])*($B$3=Таблица2[ФЕР/ТЕР])*(F5=Таблица2[Наименование работ])*(G5=Таблица2[ТПиР/НСиР])/Таблица2[Прочие3]))</f>
        <v>0</v>
      </c>
      <c r="X5" s="8">
        <f>IF($B$4="в текущих ценах",калькулятор!J9,S5*SUMPRODUCT(($B$2=Таблица2[Филиал])*($B$3=Таблица2[ФЕР/ТЕР])*(F5=Таблица2[Наименование работ])*(G5=Таблица2[ТПиР/НСиР])*Таблица2[ПИР22]))</f>
        <v>0</v>
      </c>
      <c r="Y5" s="8">
        <f>IF($B$4="в текущих ценах",калькулятор!K9,T5*SUMPRODUCT(($B$2=Таблица2[Филиал])*($B$3=Таблица2[ФЕР/ТЕР])*(F5=Таблица2[Наименование работ])*(G5=Таблица2[ТПиР/НСиР])*Таблица2[СМР33]))</f>
        <v>0</v>
      </c>
      <c r="Z5" s="8">
        <f>IF($B$4="в текущих ценах",калькулятор!L9,U5*SUMPRODUCT(($B$2=Таблица2[Филиал])*($B$3=Таблица2[ФЕР/ТЕР])*(F5=Таблица2[Наименование работ])*(G5=Таблица2[ТПиР/НСиР])*Таблица2[ПНР44]))</f>
        <v>0</v>
      </c>
      <c r="AA5" s="8">
        <f>IF($B$4="в текущих ценах",калькулятор!M9,V5*SUMPRODUCT(($B$2=Таблица2[Филиал])*($B$3=Таблица2[ФЕР/ТЕР])*(F5=Таблица2[Наименование работ])*(G5=Таблица2[ТПиР/НСиР])*Таблица2[Оборудование55]))</f>
        <v>0</v>
      </c>
      <c r="AB5" s="42">
        <f>IF($B$4="в текущих ценах",калькулятор!N9,W5*SUMPRODUCT(($B$2=Таблица2[Филиал])*($B$3=Таблица2[ФЕР/ТЕР])*(F5=Таблица2[Наименование работ])*(G5=Таблица2[ТПиР/НСиР])*Таблица2[Прочие3]))</f>
        <v>0</v>
      </c>
      <c r="AC5" s="47">
        <f>SUM(Таблица3[[#This Row],[ПИР]:[Прочее]])</f>
        <v>0</v>
      </c>
      <c r="AD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" s="52">
        <f>SUM(Таблица3[[#This Row],[ПИР7]:[Прочие]])</f>
        <v>0</v>
      </c>
      <c r="AF5" s="52">
        <f>SUM(Таблица3[[#This Row],[ПИР11]:[Прочие15]])</f>
        <v>0</v>
      </c>
    </row>
    <row r="6" spans="2:32">
      <c r="D6" s="40">
        <f>калькулятор!C10</f>
        <v>4</v>
      </c>
      <c r="E6" s="6">
        <f>калькулятор!F10</f>
        <v>0</v>
      </c>
      <c r="F6" s="6">
        <f>калькулятор!G10</f>
        <v>0</v>
      </c>
      <c r="G6" s="6">
        <f>калькулятор!H10</f>
        <v>0</v>
      </c>
      <c r="H6" s="6">
        <f>калькулятор!I10</f>
        <v>0</v>
      </c>
      <c r="I6" s="8">
        <f>S6*SUMPRODUCT(($B$2=Таблица2[Филиал])*($B$3=Таблица2[ФЕР/ТЕР])*(F6=Таблица2[Наименование работ])*(G6=Таблица2[ТПиР/НСиР])*Таблица2[ПИР])</f>
        <v>0</v>
      </c>
      <c r="J6" s="8">
        <f>T6*SUMPRODUCT(($B$2=Таблица2[Филиал])*($B$3=Таблица2[ФЕР/ТЕР])*(F6=Таблица2[Наименование работ])*(G6=Таблица2[ТПиР/НСиР])*Таблица2[СМР])</f>
        <v>0</v>
      </c>
      <c r="K6" s="8">
        <f>U6*SUMPRODUCT(($B$2=Таблица2[Филиал])*($B$3=Таблица2[ФЕР/ТЕР])*(F6=Таблица2[Наименование работ])*(G6=Таблица2[ТПиР/НСиР])*Таблица2[ПНР])</f>
        <v>0</v>
      </c>
      <c r="L6" s="8">
        <f>V6*SUMPRODUCT(($B$2=Таблица2[Филиал])*($B$3=Таблица2[ФЕР/ТЕР])*(F6=Таблица2[Наименование работ])*(G6=Таблица2[ТПиР/НСиР])*Таблица2[Оборудование])</f>
        <v>0</v>
      </c>
      <c r="M6" s="8">
        <f>W6*SUMPRODUCT(($B$2=Таблица2[Филиал])*($B$3=Таблица2[ФЕР/ТЕР])*(F6=Таблица2[Наименование работ])*(G6=Таблица2[ТПиР/НСиР])*Таблица2[Прочие])</f>
        <v>0</v>
      </c>
      <c r="N6" s="8">
        <f>S6*SUMPRODUCT(($B$2=Таблица2[Филиал])*($B$3=Таблица2[ФЕР/ТЕР])*(F6=Таблица2[Наименование работ])*(G6=Таблица2[ТПиР/НСиР])*Таблица2[ПИР2])</f>
        <v>0</v>
      </c>
      <c r="O6" s="8">
        <f>T6*SUMPRODUCT(($B$2=Таблица2[Филиал])*($B$3=Таблица2[ФЕР/ТЕР])*(F6=Таблица2[Наименование работ])*(G6=Таблица2[ТПиР/НСиР])*Таблица2[СМР3])</f>
        <v>0</v>
      </c>
      <c r="P6" s="8">
        <f>U6*SUMPRODUCT(($B$2=Таблица2[Филиал])*($B$3=Таблица2[ФЕР/ТЕР])*(F6=Таблица2[Наименование работ])*(G6=Таблица2[ТПиР/НСиР])*Таблица2[ПНР4])</f>
        <v>0</v>
      </c>
      <c r="Q6" s="8">
        <f>V6*SUMPRODUCT(($B$2=Таблица2[Филиал])*($B$3=Таблица2[ФЕР/ТЕР])*(F6=Таблица2[Наименование работ])*(G6=Таблица2[ТПиР/НСиР])*Таблица2[Оборудование5])</f>
        <v>0</v>
      </c>
      <c r="R6" s="8">
        <f>W6*SUMPRODUCT(($B$2=Таблица2[Филиал])*($B$3=Таблица2[ФЕР/ТЕР])*(F6=Таблица2[Наименование работ])*(G6=Таблица2[ТПиР/НСиР])*Таблица2[Прочие2])</f>
        <v>0</v>
      </c>
      <c r="S6" s="8">
        <f>IF($B$4="в базовых ценах",калькулятор!J10,X6*SUMPRODUCT(($B$2=Таблица2[Филиал])*($B$3=Таблица2[ФЕР/ТЕР])*(F6=Таблица2[Наименование работ])*(G6=Таблица2[ТПиР/НСиР])/Таблица2[ПИР22]))</f>
        <v>0</v>
      </c>
      <c r="T6" s="8">
        <f>IF($B$4="в базовых ценах",калькулятор!K10,Y6*SUMPRODUCT(($B$2=Таблица2[Филиал])*($B$3=Таблица2[ФЕР/ТЕР])*(F6=Таблица2[Наименование работ])*(G6=Таблица2[ТПиР/НСиР])/Таблица2[СМР33]))</f>
        <v>0</v>
      </c>
      <c r="U6" s="8">
        <f>IF($B$4="в базовых ценах",калькулятор!L10,Z6*SUMPRODUCT(($B$2=Таблица2[Филиал])*($B$3=Таблица2[ФЕР/ТЕР])*(F6=Таблица2[Наименование работ])*(G6=Таблица2[ТПиР/НСиР])/Таблица2[ПНР44]))</f>
        <v>0</v>
      </c>
      <c r="V6" s="8">
        <f>IF($B$4="в базовых ценах",калькулятор!M10,AA6*SUMPRODUCT(($B$2=Таблица2[Филиал])*($B$3=Таблица2[ФЕР/ТЕР])*(F6=Таблица2[Наименование работ])*(G6=Таблица2[ТПиР/НСиР])/Таблица2[Оборудование55]))</f>
        <v>0</v>
      </c>
      <c r="W6" s="8">
        <f>IF($B$4="в базовых ценах",калькулятор!N10,AB6*SUMPRODUCT(($B$2=Таблица2[Филиал])*($B$3=Таблица2[ФЕР/ТЕР])*(F6=Таблица2[Наименование работ])*(G6=Таблица2[ТПиР/НСиР])/Таблица2[Прочие3]))</f>
        <v>0</v>
      </c>
      <c r="X6" s="8">
        <f>IF($B$4="в текущих ценах",калькулятор!J10,S6*SUMPRODUCT(($B$2=Таблица2[Филиал])*($B$3=Таблица2[ФЕР/ТЕР])*(F6=Таблица2[Наименование работ])*(G6=Таблица2[ТПиР/НСиР])*Таблица2[ПИР22]))</f>
        <v>0</v>
      </c>
      <c r="Y6" s="8">
        <f>IF($B$4="в текущих ценах",калькулятор!K10,T6*SUMPRODUCT(($B$2=Таблица2[Филиал])*($B$3=Таблица2[ФЕР/ТЕР])*(F6=Таблица2[Наименование работ])*(G6=Таблица2[ТПиР/НСиР])*Таблица2[СМР33]))</f>
        <v>0</v>
      </c>
      <c r="Z6" s="8">
        <f>IF($B$4="в текущих ценах",калькулятор!L10,U6*SUMPRODUCT(($B$2=Таблица2[Филиал])*($B$3=Таблица2[ФЕР/ТЕР])*(F6=Таблица2[Наименование работ])*(G6=Таблица2[ТПиР/НСиР])*Таблица2[ПНР44]))</f>
        <v>0</v>
      </c>
      <c r="AA6" s="8">
        <f>IF($B$4="в текущих ценах",калькулятор!M10,V6*SUMPRODUCT(($B$2=Таблица2[Филиал])*($B$3=Таблица2[ФЕР/ТЕР])*(F6=Таблица2[Наименование работ])*(G6=Таблица2[ТПиР/НСиР])*Таблица2[Оборудование55]))</f>
        <v>0</v>
      </c>
      <c r="AB6" s="42">
        <f>IF($B$4="в текущих ценах",калькулятор!N10,W6*SUMPRODUCT(($B$2=Таблица2[Филиал])*($B$3=Таблица2[ФЕР/ТЕР])*(F6=Таблица2[Наименование работ])*(G6=Таблица2[ТПиР/НСиР])*Таблица2[Прочие3]))</f>
        <v>0</v>
      </c>
      <c r="AC6" s="47">
        <f>SUM(Таблица3[[#This Row],[ПИР]:[Прочее]])</f>
        <v>0</v>
      </c>
      <c r="AD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" s="52">
        <f>SUM(Таблица3[[#This Row],[ПИР7]:[Прочие]])</f>
        <v>0</v>
      </c>
      <c r="AF6" s="52">
        <f>SUM(Таблица3[[#This Row],[ПИР11]:[Прочие15]])</f>
        <v>0</v>
      </c>
    </row>
    <row r="7" spans="2:32">
      <c r="D7" s="40">
        <f>калькулятор!C11</f>
        <v>5</v>
      </c>
      <c r="E7" s="6">
        <f>калькулятор!F11</f>
        <v>0</v>
      </c>
      <c r="F7" s="6">
        <f>калькулятор!G11</f>
        <v>0</v>
      </c>
      <c r="G7" s="6">
        <f>калькулятор!H11</f>
        <v>0</v>
      </c>
      <c r="H7" s="6">
        <f>калькулятор!I11</f>
        <v>0</v>
      </c>
      <c r="I7" s="8">
        <f>S7*SUMPRODUCT(($B$2=Таблица2[Филиал])*($B$3=Таблица2[ФЕР/ТЕР])*(F7=Таблица2[Наименование работ])*(G7=Таблица2[ТПиР/НСиР])*Таблица2[ПИР])</f>
        <v>0</v>
      </c>
      <c r="J7" s="8">
        <f>T7*SUMPRODUCT(($B$2=Таблица2[Филиал])*($B$3=Таблица2[ФЕР/ТЕР])*(F7=Таблица2[Наименование работ])*(G7=Таблица2[ТПиР/НСиР])*Таблица2[СМР])</f>
        <v>0</v>
      </c>
      <c r="K7" s="8">
        <f>U7*SUMPRODUCT(($B$2=Таблица2[Филиал])*($B$3=Таблица2[ФЕР/ТЕР])*(F7=Таблица2[Наименование работ])*(G7=Таблица2[ТПиР/НСиР])*Таблица2[ПНР])</f>
        <v>0</v>
      </c>
      <c r="L7" s="8">
        <f>V7*SUMPRODUCT(($B$2=Таблица2[Филиал])*($B$3=Таблица2[ФЕР/ТЕР])*(F7=Таблица2[Наименование работ])*(G7=Таблица2[ТПиР/НСиР])*Таблица2[Оборудование])</f>
        <v>0</v>
      </c>
      <c r="M7" s="8">
        <f>W7*SUMPRODUCT(($B$2=Таблица2[Филиал])*($B$3=Таблица2[ФЕР/ТЕР])*(F7=Таблица2[Наименование работ])*(G7=Таблица2[ТПиР/НСиР])*Таблица2[Прочие])</f>
        <v>0</v>
      </c>
      <c r="N7" s="8">
        <f>S7*SUMPRODUCT(($B$2=Таблица2[Филиал])*($B$3=Таблица2[ФЕР/ТЕР])*(F7=Таблица2[Наименование работ])*(G7=Таблица2[ТПиР/НСиР])*Таблица2[ПИР2])</f>
        <v>0</v>
      </c>
      <c r="O7" s="8">
        <f>T7*SUMPRODUCT(($B$2=Таблица2[Филиал])*($B$3=Таблица2[ФЕР/ТЕР])*(F7=Таблица2[Наименование работ])*(G7=Таблица2[ТПиР/НСиР])*Таблица2[СМР3])</f>
        <v>0</v>
      </c>
      <c r="P7" s="8">
        <f>U7*SUMPRODUCT(($B$2=Таблица2[Филиал])*($B$3=Таблица2[ФЕР/ТЕР])*(F7=Таблица2[Наименование работ])*(G7=Таблица2[ТПиР/НСиР])*Таблица2[ПНР4])</f>
        <v>0</v>
      </c>
      <c r="Q7" s="8">
        <f>V7*SUMPRODUCT(($B$2=Таблица2[Филиал])*($B$3=Таблица2[ФЕР/ТЕР])*(F7=Таблица2[Наименование работ])*(G7=Таблица2[ТПиР/НСиР])*Таблица2[Оборудование5])</f>
        <v>0</v>
      </c>
      <c r="R7" s="8">
        <f>W7*SUMPRODUCT(($B$2=Таблица2[Филиал])*($B$3=Таблица2[ФЕР/ТЕР])*(F7=Таблица2[Наименование работ])*(G7=Таблица2[ТПиР/НСиР])*Таблица2[Прочие2])</f>
        <v>0</v>
      </c>
      <c r="S7" s="8">
        <f>IF($B$4="в базовых ценах",калькулятор!J11,X7*SUMPRODUCT(($B$2=Таблица2[Филиал])*($B$3=Таблица2[ФЕР/ТЕР])*(F7=Таблица2[Наименование работ])*(G7=Таблица2[ТПиР/НСиР])/Таблица2[ПИР22]))</f>
        <v>0</v>
      </c>
      <c r="T7" s="8">
        <f>IF($B$4="в базовых ценах",калькулятор!K11,Y7*SUMPRODUCT(($B$2=Таблица2[Филиал])*($B$3=Таблица2[ФЕР/ТЕР])*(F7=Таблица2[Наименование работ])*(G7=Таблица2[ТПиР/НСиР])/Таблица2[СМР33]))</f>
        <v>0</v>
      </c>
      <c r="U7" s="8">
        <f>IF($B$4="в базовых ценах",калькулятор!L11,Z7*SUMPRODUCT(($B$2=Таблица2[Филиал])*($B$3=Таблица2[ФЕР/ТЕР])*(F7=Таблица2[Наименование работ])*(G7=Таблица2[ТПиР/НСиР])/Таблица2[ПНР44]))</f>
        <v>0</v>
      </c>
      <c r="V7" s="8">
        <f>IF($B$4="в базовых ценах",калькулятор!M11,AA7*SUMPRODUCT(($B$2=Таблица2[Филиал])*($B$3=Таблица2[ФЕР/ТЕР])*(F7=Таблица2[Наименование работ])*(G7=Таблица2[ТПиР/НСиР])/Таблица2[Оборудование55]))</f>
        <v>0</v>
      </c>
      <c r="W7" s="8">
        <f>IF($B$4="в базовых ценах",калькулятор!N11,AB7*SUMPRODUCT(($B$2=Таблица2[Филиал])*($B$3=Таблица2[ФЕР/ТЕР])*(F7=Таблица2[Наименование работ])*(G7=Таблица2[ТПиР/НСиР])/Таблица2[Прочие3]))</f>
        <v>0</v>
      </c>
      <c r="X7" s="8">
        <f>IF($B$4="в текущих ценах",калькулятор!J11,S7*SUMPRODUCT(($B$2=Таблица2[Филиал])*($B$3=Таблица2[ФЕР/ТЕР])*(F7=Таблица2[Наименование работ])*(G7=Таблица2[ТПиР/НСиР])*Таблица2[ПИР22]))</f>
        <v>0</v>
      </c>
      <c r="Y7" s="8">
        <f>IF($B$4="в текущих ценах",калькулятор!K11,T7*SUMPRODUCT(($B$2=Таблица2[Филиал])*($B$3=Таблица2[ФЕР/ТЕР])*(F7=Таблица2[Наименование работ])*(G7=Таблица2[ТПиР/НСиР])*Таблица2[СМР33]))</f>
        <v>0</v>
      </c>
      <c r="Z7" s="8">
        <f>IF($B$4="в текущих ценах",калькулятор!L11,U7*SUMPRODUCT(($B$2=Таблица2[Филиал])*($B$3=Таблица2[ФЕР/ТЕР])*(F7=Таблица2[Наименование работ])*(G7=Таблица2[ТПиР/НСиР])*Таблица2[ПНР44]))</f>
        <v>0</v>
      </c>
      <c r="AA7" s="8">
        <f>IF($B$4="в текущих ценах",калькулятор!M11,V7*SUMPRODUCT(($B$2=Таблица2[Филиал])*($B$3=Таблица2[ФЕР/ТЕР])*(F7=Таблица2[Наименование работ])*(G7=Таблица2[ТПиР/НСиР])*Таблица2[Оборудование55]))</f>
        <v>0</v>
      </c>
      <c r="AB7" s="42">
        <f>IF($B$4="в текущих ценах",калькулятор!N11,W7*SUMPRODUCT(($B$2=Таблица2[Филиал])*($B$3=Таблица2[ФЕР/ТЕР])*(F7=Таблица2[Наименование работ])*(G7=Таблица2[ТПиР/НСиР])*Таблица2[Прочие3]))</f>
        <v>0</v>
      </c>
      <c r="AC7" s="47">
        <f>SUM(Таблица3[[#This Row],[ПИР]:[Прочее]])</f>
        <v>0</v>
      </c>
      <c r="AD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" s="52">
        <f>SUM(Таблица3[[#This Row],[ПИР7]:[Прочие]])</f>
        <v>0</v>
      </c>
      <c r="AF7" s="52">
        <f>SUM(Таблица3[[#This Row],[ПИР11]:[Прочие15]])</f>
        <v>0</v>
      </c>
    </row>
    <row r="8" spans="2:32">
      <c r="D8" s="40">
        <f>калькулятор!C12</f>
        <v>6</v>
      </c>
      <c r="E8" s="6">
        <f>калькулятор!F12</f>
        <v>0</v>
      </c>
      <c r="F8" s="6">
        <f>калькулятор!G12</f>
        <v>0</v>
      </c>
      <c r="G8" s="6">
        <f>калькулятор!H12</f>
        <v>0</v>
      </c>
      <c r="H8" s="6">
        <f>калькулятор!I12</f>
        <v>0</v>
      </c>
      <c r="I8" s="8">
        <f>S8*SUMPRODUCT(($B$2=Таблица2[Филиал])*($B$3=Таблица2[ФЕР/ТЕР])*(F8=Таблица2[Наименование работ])*(G8=Таблица2[ТПиР/НСиР])*Таблица2[ПИР])</f>
        <v>0</v>
      </c>
      <c r="J8" s="8">
        <f>T8*SUMPRODUCT(($B$2=Таблица2[Филиал])*($B$3=Таблица2[ФЕР/ТЕР])*(F8=Таблица2[Наименование работ])*(G8=Таблица2[ТПиР/НСиР])*Таблица2[СМР])</f>
        <v>0</v>
      </c>
      <c r="K8" s="8">
        <f>U8*SUMPRODUCT(($B$2=Таблица2[Филиал])*($B$3=Таблица2[ФЕР/ТЕР])*(F8=Таблица2[Наименование работ])*(G8=Таблица2[ТПиР/НСиР])*Таблица2[ПНР])</f>
        <v>0</v>
      </c>
      <c r="L8" s="8">
        <f>V8*SUMPRODUCT(($B$2=Таблица2[Филиал])*($B$3=Таблица2[ФЕР/ТЕР])*(F8=Таблица2[Наименование работ])*(G8=Таблица2[ТПиР/НСиР])*Таблица2[Оборудование])</f>
        <v>0</v>
      </c>
      <c r="M8" s="8">
        <f>W8*SUMPRODUCT(($B$2=Таблица2[Филиал])*($B$3=Таблица2[ФЕР/ТЕР])*(F8=Таблица2[Наименование работ])*(G8=Таблица2[ТПиР/НСиР])*Таблица2[Прочие])</f>
        <v>0</v>
      </c>
      <c r="N8" s="8">
        <f>S8*SUMPRODUCT(($B$2=Таблица2[Филиал])*($B$3=Таблица2[ФЕР/ТЕР])*(F8=Таблица2[Наименование работ])*(G8=Таблица2[ТПиР/НСиР])*Таблица2[ПИР2])</f>
        <v>0</v>
      </c>
      <c r="O8" s="8">
        <f>T8*SUMPRODUCT(($B$2=Таблица2[Филиал])*($B$3=Таблица2[ФЕР/ТЕР])*(F8=Таблица2[Наименование работ])*(G8=Таблица2[ТПиР/НСиР])*Таблица2[СМР3])</f>
        <v>0</v>
      </c>
      <c r="P8" s="8">
        <f>U8*SUMPRODUCT(($B$2=Таблица2[Филиал])*($B$3=Таблица2[ФЕР/ТЕР])*(F8=Таблица2[Наименование работ])*(G8=Таблица2[ТПиР/НСиР])*Таблица2[ПНР4])</f>
        <v>0</v>
      </c>
      <c r="Q8" s="8">
        <f>V8*SUMPRODUCT(($B$2=Таблица2[Филиал])*($B$3=Таблица2[ФЕР/ТЕР])*(F8=Таблица2[Наименование работ])*(G8=Таблица2[ТПиР/НСиР])*Таблица2[Оборудование5])</f>
        <v>0</v>
      </c>
      <c r="R8" s="8">
        <f>W8*SUMPRODUCT(($B$2=Таблица2[Филиал])*($B$3=Таблица2[ФЕР/ТЕР])*(F8=Таблица2[Наименование работ])*(G8=Таблица2[ТПиР/НСиР])*Таблица2[Прочие2])</f>
        <v>0</v>
      </c>
      <c r="S8" s="8">
        <f>IF($B$4="в базовых ценах",калькулятор!J12,X8*SUMPRODUCT(($B$2=Таблица2[Филиал])*($B$3=Таблица2[ФЕР/ТЕР])*(F8=Таблица2[Наименование работ])*(G8=Таблица2[ТПиР/НСиР])/Таблица2[ПИР22]))</f>
        <v>0</v>
      </c>
      <c r="T8" s="8">
        <f>IF($B$4="в базовых ценах",калькулятор!K12,Y8*SUMPRODUCT(($B$2=Таблица2[Филиал])*($B$3=Таблица2[ФЕР/ТЕР])*(F8=Таблица2[Наименование работ])*(G8=Таблица2[ТПиР/НСиР])/Таблица2[СМР33]))</f>
        <v>0</v>
      </c>
      <c r="U8" s="8">
        <f>IF($B$4="в базовых ценах",калькулятор!L12,Z8*SUMPRODUCT(($B$2=Таблица2[Филиал])*($B$3=Таблица2[ФЕР/ТЕР])*(F8=Таблица2[Наименование работ])*(G8=Таблица2[ТПиР/НСиР])/Таблица2[ПНР44]))</f>
        <v>0</v>
      </c>
      <c r="V8" s="8">
        <f>IF($B$4="в базовых ценах",калькулятор!M12,AA8*SUMPRODUCT(($B$2=Таблица2[Филиал])*($B$3=Таблица2[ФЕР/ТЕР])*(F8=Таблица2[Наименование работ])*(G8=Таблица2[ТПиР/НСиР])/Таблица2[Оборудование55]))</f>
        <v>0</v>
      </c>
      <c r="W8" s="8">
        <f>IF($B$4="в базовых ценах",калькулятор!N12,AB8*SUMPRODUCT(($B$2=Таблица2[Филиал])*($B$3=Таблица2[ФЕР/ТЕР])*(F8=Таблица2[Наименование работ])*(G8=Таблица2[ТПиР/НСиР])/Таблица2[Прочие3]))</f>
        <v>0</v>
      </c>
      <c r="X8" s="8">
        <f>IF($B$4="в текущих ценах",калькулятор!J12,S8*SUMPRODUCT(($B$2=Таблица2[Филиал])*($B$3=Таблица2[ФЕР/ТЕР])*(F8=Таблица2[Наименование работ])*(G8=Таблица2[ТПиР/НСиР])*Таблица2[ПИР22]))</f>
        <v>0</v>
      </c>
      <c r="Y8" s="8">
        <f>IF($B$4="в текущих ценах",калькулятор!K12,T8*SUMPRODUCT(($B$2=Таблица2[Филиал])*($B$3=Таблица2[ФЕР/ТЕР])*(F8=Таблица2[Наименование работ])*(G8=Таблица2[ТПиР/НСиР])*Таблица2[СМР33]))</f>
        <v>0</v>
      </c>
      <c r="Z8" s="8">
        <f>IF($B$4="в текущих ценах",калькулятор!L12,U8*SUMPRODUCT(($B$2=Таблица2[Филиал])*($B$3=Таблица2[ФЕР/ТЕР])*(F8=Таблица2[Наименование работ])*(G8=Таблица2[ТПиР/НСиР])*Таблица2[ПНР44]))</f>
        <v>0</v>
      </c>
      <c r="AA8" s="8">
        <f>IF($B$4="в текущих ценах",калькулятор!M12,V8*SUMPRODUCT(($B$2=Таблица2[Филиал])*($B$3=Таблица2[ФЕР/ТЕР])*(F8=Таблица2[Наименование работ])*(G8=Таблица2[ТПиР/НСиР])*Таблица2[Оборудование55]))</f>
        <v>0</v>
      </c>
      <c r="AB8" s="42">
        <f>IF($B$4="в текущих ценах",калькулятор!N12,W8*SUMPRODUCT(($B$2=Таблица2[Филиал])*($B$3=Таблица2[ФЕР/ТЕР])*(F8=Таблица2[Наименование работ])*(G8=Таблица2[ТПиР/НСиР])*Таблица2[Прочие3]))</f>
        <v>0</v>
      </c>
      <c r="AC8" s="47">
        <f>SUM(Таблица3[[#This Row],[ПИР]:[Прочее]])</f>
        <v>0</v>
      </c>
      <c r="AD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" s="52">
        <f>SUM(Таблица3[[#This Row],[ПИР7]:[Прочие]])</f>
        <v>0</v>
      </c>
      <c r="AF8" s="52">
        <f>SUM(Таблица3[[#This Row],[ПИР11]:[Прочие15]])</f>
        <v>0</v>
      </c>
    </row>
    <row r="9" spans="2:32">
      <c r="D9" s="40">
        <f>калькулятор!C13</f>
        <v>7</v>
      </c>
      <c r="E9" s="6">
        <f>калькулятор!F13</f>
        <v>0</v>
      </c>
      <c r="F9" s="6">
        <f>калькулятор!G13</f>
        <v>0</v>
      </c>
      <c r="G9" s="6">
        <f>калькулятор!H13</f>
        <v>0</v>
      </c>
      <c r="H9" s="6">
        <f>калькулятор!I13</f>
        <v>0</v>
      </c>
      <c r="I9" s="8">
        <f>S9*SUMPRODUCT(($B$2=Таблица2[Филиал])*($B$3=Таблица2[ФЕР/ТЕР])*(F9=Таблица2[Наименование работ])*(G9=Таблица2[ТПиР/НСиР])*Таблица2[ПИР])</f>
        <v>0</v>
      </c>
      <c r="J9" s="8">
        <f>T9*SUMPRODUCT(($B$2=Таблица2[Филиал])*($B$3=Таблица2[ФЕР/ТЕР])*(F9=Таблица2[Наименование работ])*(G9=Таблица2[ТПиР/НСиР])*Таблица2[СМР])</f>
        <v>0</v>
      </c>
      <c r="K9" s="8">
        <f>U9*SUMPRODUCT(($B$2=Таблица2[Филиал])*($B$3=Таблица2[ФЕР/ТЕР])*(F9=Таблица2[Наименование работ])*(G9=Таблица2[ТПиР/НСиР])*Таблица2[ПНР])</f>
        <v>0</v>
      </c>
      <c r="L9" s="8">
        <f>V9*SUMPRODUCT(($B$2=Таблица2[Филиал])*($B$3=Таблица2[ФЕР/ТЕР])*(F9=Таблица2[Наименование работ])*(G9=Таблица2[ТПиР/НСиР])*Таблица2[Оборудование])</f>
        <v>0</v>
      </c>
      <c r="M9" s="8">
        <f>W9*SUMPRODUCT(($B$2=Таблица2[Филиал])*($B$3=Таблица2[ФЕР/ТЕР])*(F9=Таблица2[Наименование работ])*(G9=Таблица2[ТПиР/НСиР])*Таблица2[Прочие])</f>
        <v>0</v>
      </c>
      <c r="N9" s="8">
        <f>S9*SUMPRODUCT(($B$2=Таблица2[Филиал])*($B$3=Таблица2[ФЕР/ТЕР])*(F9=Таблица2[Наименование работ])*(G9=Таблица2[ТПиР/НСиР])*Таблица2[ПИР2])</f>
        <v>0</v>
      </c>
      <c r="O9" s="8">
        <f>T9*SUMPRODUCT(($B$2=Таблица2[Филиал])*($B$3=Таблица2[ФЕР/ТЕР])*(F9=Таблица2[Наименование работ])*(G9=Таблица2[ТПиР/НСиР])*Таблица2[СМР3])</f>
        <v>0</v>
      </c>
      <c r="P9" s="8">
        <f>U9*SUMPRODUCT(($B$2=Таблица2[Филиал])*($B$3=Таблица2[ФЕР/ТЕР])*(F9=Таблица2[Наименование работ])*(G9=Таблица2[ТПиР/НСиР])*Таблица2[ПНР4])</f>
        <v>0</v>
      </c>
      <c r="Q9" s="8">
        <f>V9*SUMPRODUCT(($B$2=Таблица2[Филиал])*($B$3=Таблица2[ФЕР/ТЕР])*(F9=Таблица2[Наименование работ])*(G9=Таблица2[ТПиР/НСиР])*Таблица2[Оборудование5])</f>
        <v>0</v>
      </c>
      <c r="R9" s="8">
        <f>W9*SUMPRODUCT(($B$2=Таблица2[Филиал])*($B$3=Таблица2[ФЕР/ТЕР])*(F9=Таблица2[Наименование работ])*(G9=Таблица2[ТПиР/НСиР])*Таблица2[Прочие2])</f>
        <v>0</v>
      </c>
      <c r="S9" s="8">
        <f>IF($B$4="в базовых ценах",калькулятор!J13,X9*SUMPRODUCT(($B$2=Таблица2[Филиал])*($B$3=Таблица2[ФЕР/ТЕР])*(F9=Таблица2[Наименование работ])*(G9=Таблица2[ТПиР/НСиР])/Таблица2[ПИР22]))</f>
        <v>0</v>
      </c>
      <c r="T9" s="8">
        <f>IF($B$4="в базовых ценах",калькулятор!K13,Y9*SUMPRODUCT(($B$2=Таблица2[Филиал])*($B$3=Таблица2[ФЕР/ТЕР])*(F9=Таблица2[Наименование работ])*(G9=Таблица2[ТПиР/НСиР])/Таблица2[СМР33]))</f>
        <v>0</v>
      </c>
      <c r="U9" s="8">
        <f>IF($B$4="в базовых ценах",калькулятор!L13,Z9*SUMPRODUCT(($B$2=Таблица2[Филиал])*($B$3=Таблица2[ФЕР/ТЕР])*(F9=Таблица2[Наименование работ])*(G9=Таблица2[ТПиР/НСиР])/Таблица2[ПНР44]))</f>
        <v>0</v>
      </c>
      <c r="V9" s="8">
        <f>IF($B$4="в базовых ценах",калькулятор!M13,AA9*SUMPRODUCT(($B$2=Таблица2[Филиал])*($B$3=Таблица2[ФЕР/ТЕР])*(F9=Таблица2[Наименование работ])*(G9=Таблица2[ТПиР/НСиР])/Таблица2[Оборудование55]))</f>
        <v>0</v>
      </c>
      <c r="W9" s="8">
        <f>IF($B$4="в базовых ценах",калькулятор!N13,AB9*SUMPRODUCT(($B$2=Таблица2[Филиал])*($B$3=Таблица2[ФЕР/ТЕР])*(F9=Таблица2[Наименование работ])*(G9=Таблица2[ТПиР/НСиР])/Таблица2[Прочие3]))</f>
        <v>0</v>
      </c>
      <c r="X9" s="8">
        <f>IF($B$4="в текущих ценах",калькулятор!J13,S9*SUMPRODUCT(($B$2=Таблица2[Филиал])*($B$3=Таблица2[ФЕР/ТЕР])*(F9=Таблица2[Наименование работ])*(G9=Таблица2[ТПиР/НСиР])*Таблица2[ПИР22]))</f>
        <v>0</v>
      </c>
      <c r="Y9" s="8">
        <f>IF($B$4="в текущих ценах",калькулятор!K13,T9*SUMPRODUCT(($B$2=Таблица2[Филиал])*($B$3=Таблица2[ФЕР/ТЕР])*(F9=Таблица2[Наименование работ])*(G9=Таблица2[ТПиР/НСиР])*Таблица2[СМР33]))</f>
        <v>0</v>
      </c>
      <c r="Z9" s="8">
        <f>IF($B$4="в текущих ценах",калькулятор!L13,U9*SUMPRODUCT(($B$2=Таблица2[Филиал])*($B$3=Таблица2[ФЕР/ТЕР])*(F9=Таблица2[Наименование работ])*(G9=Таблица2[ТПиР/НСиР])*Таблица2[ПНР44]))</f>
        <v>0</v>
      </c>
      <c r="AA9" s="8">
        <f>IF($B$4="в текущих ценах",калькулятор!M13,V9*SUMPRODUCT(($B$2=Таблица2[Филиал])*($B$3=Таблица2[ФЕР/ТЕР])*(F9=Таблица2[Наименование работ])*(G9=Таблица2[ТПиР/НСиР])*Таблица2[Оборудование55]))</f>
        <v>0</v>
      </c>
      <c r="AB9" s="42">
        <f>IF($B$4="в текущих ценах",калькулятор!N13,W9*SUMPRODUCT(($B$2=Таблица2[Филиал])*($B$3=Таблица2[ФЕР/ТЕР])*(F9=Таблица2[Наименование работ])*(G9=Таблица2[ТПиР/НСиР])*Таблица2[Прочие3]))</f>
        <v>0</v>
      </c>
      <c r="AC9" s="47">
        <f>SUM(Таблица3[[#This Row],[ПИР]:[Прочее]])</f>
        <v>0</v>
      </c>
      <c r="AD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" s="52">
        <f>SUM(Таблица3[[#This Row],[ПИР7]:[Прочие]])</f>
        <v>0</v>
      </c>
      <c r="AF9" s="52">
        <f>SUM(Таблица3[[#This Row],[ПИР11]:[Прочие15]])</f>
        <v>0</v>
      </c>
    </row>
    <row r="10" spans="2:32">
      <c r="D10" s="40">
        <f>калькулятор!C14</f>
        <v>8</v>
      </c>
      <c r="E10" s="6">
        <f>калькулятор!F14</f>
        <v>0</v>
      </c>
      <c r="F10" s="6">
        <f>калькулятор!G14</f>
        <v>0</v>
      </c>
      <c r="G10" s="6">
        <f>калькулятор!H14</f>
        <v>0</v>
      </c>
      <c r="H10" s="6">
        <f>калькулятор!I14</f>
        <v>0</v>
      </c>
      <c r="I10" s="8">
        <f>S10*SUMPRODUCT(($B$2=Таблица2[Филиал])*($B$3=Таблица2[ФЕР/ТЕР])*(F10=Таблица2[Наименование работ])*(G10=Таблица2[ТПиР/НСиР])*Таблица2[ПИР])</f>
        <v>0</v>
      </c>
      <c r="J10" s="8">
        <f>T10*SUMPRODUCT(($B$2=Таблица2[Филиал])*($B$3=Таблица2[ФЕР/ТЕР])*(F10=Таблица2[Наименование работ])*(G10=Таблица2[ТПиР/НСиР])*Таблица2[СМР])</f>
        <v>0</v>
      </c>
      <c r="K10" s="8">
        <f>U10*SUMPRODUCT(($B$2=Таблица2[Филиал])*($B$3=Таблица2[ФЕР/ТЕР])*(F10=Таблица2[Наименование работ])*(G10=Таблица2[ТПиР/НСиР])*Таблица2[ПНР])</f>
        <v>0</v>
      </c>
      <c r="L10" s="8">
        <f>V10*SUMPRODUCT(($B$2=Таблица2[Филиал])*($B$3=Таблица2[ФЕР/ТЕР])*(F10=Таблица2[Наименование работ])*(G10=Таблица2[ТПиР/НСиР])*Таблица2[Оборудование])</f>
        <v>0</v>
      </c>
      <c r="M10" s="8">
        <f>W10*SUMPRODUCT(($B$2=Таблица2[Филиал])*($B$3=Таблица2[ФЕР/ТЕР])*(F10=Таблица2[Наименование работ])*(G10=Таблица2[ТПиР/НСиР])*Таблица2[Прочие])</f>
        <v>0</v>
      </c>
      <c r="N10" s="8">
        <f>S10*SUMPRODUCT(($B$2=Таблица2[Филиал])*($B$3=Таблица2[ФЕР/ТЕР])*(F10=Таблица2[Наименование работ])*(G10=Таблица2[ТПиР/НСиР])*Таблица2[ПИР2])</f>
        <v>0</v>
      </c>
      <c r="O10" s="8">
        <f>T10*SUMPRODUCT(($B$2=Таблица2[Филиал])*($B$3=Таблица2[ФЕР/ТЕР])*(F10=Таблица2[Наименование работ])*(G10=Таблица2[ТПиР/НСиР])*Таблица2[СМР3])</f>
        <v>0</v>
      </c>
      <c r="P10" s="8">
        <f>U10*SUMPRODUCT(($B$2=Таблица2[Филиал])*($B$3=Таблица2[ФЕР/ТЕР])*(F10=Таблица2[Наименование работ])*(G10=Таблица2[ТПиР/НСиР])*Таблица2[ПНР4])</f>
        <v>0</v>
      </c>
      <c r="Q10" s="8">
        <f>V10*SUMPRODUCT(($B$2=Таблица2[Филиал])*($B$3=Таблица2[ФЕР/ТЕР])*(F10=Таблица2[Наименование работ])*(G10=Таблица2[ТПиР/НСиР])*Таблица2[Оборудование5])</f>
        <v>0</v>
      </c>
      <c r="R10" s="8">
        <f>W10*SUMPRODUCT(($B$2=Таблица2[Филиал])*($B$3=Таблица2[ФЕР/ТЕР])*(F10=Таблица2[Наименование работ])*(G10=Таблица2[ТПиР/НСиР])*Таблица2[Прочие2])</f>
        <v>0</v>
      </c>
      <c r="S10" s="8">
        <f>IF($B$4="в базовых ценах",калькулятор!J14,X10*SUMPRODUCT(($B$2=Таблица2[Филиал])*($B$3=Таблица2[ФЕР/ТЕР])*(F10=Таблица2[Наименование работ])*(G10=Таблица2[ТПиР/НСиР])/Таблица2[ПИР22]))</f>
        <v>0</v>
      </c>
      <c r="T10" s="8">
        <f>IF($B$4="в базовых ценах",калькулятор!K14,Y10*SUMPRODUCT(($B$2=Таблица2[Филиал])*($B$3=Таблица2[ФЕР/ТЕР])*(F10=Таблица2[Наименование работ])*(G10=Таблица2[ТПиР/НСиР])/Таблица2[СМР33]))</f>
        <v>0</v>
      </c>
      <c r="U10" s="8">
        <f>IF($B$4="в базовых ценах",калькулятор!L14,Z10*SUMPRODUCT(($B$2=Таблица2[Филиал])*($B$3=Таблица2[ФЕР/ТЕР])*(F10=Таблица2[Наименование работ])*(G10=Таблица2[ТПиР/НСиР])/Таблица2[ПНР44]))</f>
        <v>0</v>
      </c>
      <c r="V10" s="8">
        <f>IF($B$4="в базовых ценах",калькулятор!M14,AA10*SUMPRODUCT(($B$2=Таблица2[Филиал])*($B$3=Таблица2[ФЕР/ТЕР])*(F10=Таблица2[Наименование работ])*(G10=Таблица2[ТПиР/НСиР])/Таблица2[Оборудование55]))</f>
        <v>0</v>
      </c>
      <c r="W10" s="8">
        <f>IF($B$4="в базовых ценах",калькулятор!N14,AB10*SUMPRODUCT(($B$2=Таблица2[Филиал])*($B$3=Таблица2[ФЕР/ТЕР])*(F10=Таблица2[Наименование работ])*(G10=Таблица2[ТПиР/НСиР])/Таблица2[Прочие3]))</f>
        <v>0</v>
      </c>
      <c r="X10" s="8">
        <f>IF($B$4="в текущих ценах",калькулятор!J14,S10*SUMPRODUCT(($B$2=Таблица2[Филиал])*($B$3=Таблица2[ФЕР/ТЕР])*(F10=Таблица2[Наименование работ])*(G10=Таблица2[ТПиР/НСиР])*Таблица2[ПИР22]))</f>
        <v>0</v>
      </c>
      <c r="Y10" s="8">
        <f>IF($B$4="в текущих ценах",калькулятор!K14,T10*SUMPRODUCT(($B$2=Таблица2[Филиал])*($B$3=Таблица2[ФЕР/ТЕР])*(F10=Таблица2[Наименование работ])*(G10=Таблица2[ТПиР/НСиР])*Таблица2[СМР33]))</f>
        <v>0</v>
      </c>
      <c r="Z10" s="8">
        <f>IF($B$4="в текущих ценах",калькулятор!L14,U10*SUMPRODUCT(($B$2=Таблица2[Филиал])*($B$3=Таблица2[ФЕР/ТЕР])*(F10=Таблица2[Наименование работ])*(G10=Таблица2[ТПиР/НСиР])*Таблица2[ПНР44]))</f>
        <v>0</v>
      </c>
      <c r="AA10" s="8">
        <f>IF($B$4="в текущих ценах",калькулятор!M14,V10*SUMPRODUCT(($B$2=Таблица2[Филиал])*($B$3=Таблица2[ФЕР/ТЕР])*(F10=Таблица2[Наименование работ])*(G10=Таблица2[ТПиР/НСиР])*Таблица2[Оборудование55]))</f>
        <v>0</v>
      </c>
      <c r="AB10" s="42">
        <f>IF($B$4="в текущих ценах",калькулятор!N14,W10*SUMPRODUCT(($B$2=Таблица2[Филиал])*($B$3=Таблица2[ФЕР/ТЕР])*(F10=Таблица2[Наименование работ])*(G10=Таблица2[ТПиР/НСиР])*Таблица2[Прочие3]))</f>
        <v>0</v>
      </c>
      <c r="AC10" s="47">
        <f>SUM(Таблица3[[#This Row],[ПИР]:[Прочее]])</f>
        <v>0</v>
      </c>
      <c r="AD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" s="52">
        <f>SUM(Таблица3[[#This Row],[ПИР7]:[Прочие]])</f>
        <v>0</v>
      </c>
      <c r="AF10" s="52">
        <f>SUM(Таблица3[[#This Row],[ПИР11]:[Прочие15]])</f>
        <v>0</v>
      </c>
    </row>
    <row r="11" spans="2:32">
      <c r="D11" s="40">
        <f>калькулятор!C15</f>
        <v>9</v>
      </c>
      <c r="E11" s="6">
        <f>калькулятор!F15</f>
        <v>0</v>
      </c>
      <c r="F11" s="6">
        <f>калькулятор!G15</f>
        <v>0</v>
      </c>
      <c r="G11" s="6">
        <f>калькулятор!H15</f>
        <v>0</v>
      </c>
      <c r="H11" s="6">
        <f>калькулятор!I15</f>
        <v>0</v>
      </c>
      <c r="I11" s="8">
        <f>S11*SUMPRODUCT(($B$2=Таблица2[Филиал])*($B$3=Таблица2[ФЕР/ТЕР])*(F11=Таблица2[Наименование работ])*(G11=Таблица2[ТПиР/НСиР])*Таблица2[ПИР])</f>
        <v>0</v>
      </c>
      <c r="J11" s="8">
        <f>T11*SUMPRODUCT(($B$2=Таблица2[Филиал])*($B$3=Таблица2[ФЕР/ТЕР])*(F11=Таблица2[Наименование работ])*(G11=Таблица2[ТПиР/НСиР])*Таблица2[СМР])</f>
        <v>0</v>
      </c>
      <c r="K11" s="8">
        <f>U11*SUMPRODUCT(($B$2=Таблица2[Филиал])*($B$3=Таблица2[ФЕР/ТЕР])*(F11=Таблица2[Наименование работ])*(G11=Таблица2[ТПиР/НСиР])*Таблица2[ПНР])</f>
        <v>0</v>
      </c>
      <c r="L11" s="8">
        <f>V11*SUMPRODUCT(($B$2=Таблица2[Филиал])*($B$3=Таблица2[ФЕР/ТЕР])*(F11=Таблица2[Наименование работ])*(G11=Таблица2[ТПиР/НСиР])*Таблица2[Оборудование])</f>
        <v>0</v>
      </c>
      <c r="M11" s="8">
        <f>W11*SUMPRODUCT(($B$2=Таблица2[Филиал])*($B$3=Таблица2[ФЕР/ТЕР])*(F11=Таблица2[Наименование работ])*(G11=Таблица2[ТПиР/НСиР])*Таблица2[Прочие])</f>
        <v>0</v>
      </c>
      <c r="N11" s="8">
        <f>S11*SUMPRODUCT(($B$2=Таблица2[Филиал])*($B$3=Таблица2[ФЕР/ТЕР])*(F11=Таблица2[Наименование работ])*(G11=Таблица2[ТПиР/НСиР])*Таблица2[ПИР2])</f>
        <v>0</v>
      </c>
      <c r="O11" s="8">
        <f>T11*SUMPRODUCT(($B$2=Таблица2[Филиал])*($B$3=Таблица2[ФЕР/ТЕР])*(F11=Таблица2[Наименование работ])*(G11=Таблица2[ТПиР/НСиР])*Таблица2[СМР3])</f>
        <v>0</v>
      </c>
      <c r="P11" s="8">
        <f>U11*SUMPRODUCT(($B$2=Таблица2[Филиал])*($B$3=Таблица2[ФЕР/ТЕР])*(F11=Таблица2[Наименование работ])*(G11=Таблица2[ТПиР/НСиР])*Таблица2[ПНР4])</f>
        <v>0</v>
      </c>
      <c r="Q11" s="8">
        <f>V11*SUMPRODUCT(($B$2=Таблица2[Филиал])*($B$3=Таблица2[ФЕР/ТЕР])*(F11=Таблица2[Наименование работ])*(G11=Таблица2[ТПиР/НСиР])*Таблица2[Оборудование5])</f>
        <v>0</v>
      </c>
      <c r="R11" s="8">
        <f>W11*SUMPRODUCT(($B$2=Таблица2[Филиал])*($B$3=Таблица2[ФЕР/ТЕР])*(F11=Таблица2[Наименование работ])*(G11=Таблица2[ТПиР/НСиР])*Таблица2[Прочие2])</f>
        <v>0</v>
      </c>
      <c r="S11" s="8">
        <f>IF($B$4="в базовых ценах",калькулятор!J15,X11*SUMPRODUCT(($B$2=Таблица2[Филиал])*($B$3=Таблица2[ФЕР/ТЕР])*(F11=Таблица2[Наименование работ])*(G11=Таблица2[ТПиР/НСиР])/Таблица2[ПИР22]))</f>
        <v>0</v>
      </c>
      <c r="T11" s="8">
        <f>IF($B$4="в базовых ценах",калькулятор!K15,Y11*SUMPRODUCT(($B$2=Таблица2[Филиал])*($B$3=Таблица2[ФЕР/ТЕР])*(F11=Таблица2[Наименование работ])*(G11=Таблица2[ТПиР/НСиР])/Таблица2[СМР33]))</f>
        <v>0</v>
      </c>
      <c r="U11" s="8">
        <f>IF($B$4="в базовых ценах",калькулятор!L15,Z11*SUMPRODUCT(($B$2=Таблица2[Филиал])*($B$3=Таблица2[ФЕР/ТЕР])*(F11=Таблица2[Наименование работ])*(G11=Таблица2[ТПиР/НСиР])/Таблица2[ПНР44]))</f>
        <v>0</v>
      </c>
      <c r="V11" s="8">
        <f>IF($B$4="в базовых ценах",калькулятор!M15,AA11*SUMPRODUCT(($B$2=Таблица2[Филиал])*($B$3=Таблица2[ФЕР/ТЕР])*(F11=Таблица2[Наименование работ])*(G11=Таблица2[ТПиР/НСиР])/Таблица2[Оборудование55]))</f>
        <v>0</v>
      </c>
      <c r="W11" s="8">
        <f>IF($B$4="в базовых ценах",калькулятор!N15,AB11*SUMPRODUCT(($B$2=Таблица2[Филиал])*($B$3=Таблица2[ФЕР/ТЕР])*(F11=Таблица2[Наименование работ])*(G11=Таблица2[ТПиР/НСиР])/Таблица2[Прочие3]))</f>
        <v>0</v>
      </c>
      <c r="X11" s="8">
        <f>IF($B$4="в текущих ценах",калькулятор!J15,S11*SUMPRODUCT(($B$2=Таблица2[Филиал])*($B$3=Таблица2[ФЕР/ТЕР])*(F11=Таблица2[Наименование работ])*(G11=Таблица2[ТПиР/НСиР])*Таблица2[ПИР22]))</f>
        <v>0</v>
      </c>
      <c r="Y11" s="8">
        <f>IF($B$4="в текущих ценах",калькулятор!K15,T11*SUMPRODUCT(($B$2=Таблица2[Филиал])*($B$3=Таблица2[ФЕР/ТЕР])*(F11=Таблица2[Наименование работ])*(G11=Таблица2[ТПиР/НСиР])*Таблица2[СМР33]))</f>
        <v>0</v>
      </c>
      <c r="Z11" s="8">
        <f>IF($B$4="в текущих ценах",калькулятор!L15,U11*SUMPRODUCT(($B$2=Таблица2[Филиал])*($B$3=Таблица2[ФЕР/ТЕР])*(F11=Таблица2[Наименование работ])*(G11=Таблица2[ТПиР/НСиР])*Таблица2[ПНР44]))</f>
        <v>0</v>
      </c>
      <c r="AA11" s="8">
        <f>IF($B$4="в текущих ценах",калькулятор!M15,V11*SUMPRODUCT(($B$2=Таблица2[Филиал])*($B$3=Таблица2[ФЕР/ТЕР])*(F11=Таблица2[Наименование работ])*(G11=Таблица2[ТПиР/НСиР])*Таблица2[Оборудование55]))</f>
        <v>0</v>
      </c>
      <c r="AB11" s="42">
        <f>IF($B$4="в текущих ценах",калькулятор!N15,W11*SUMPRODUCT(($B$2=Таблица2[Филиал])*($B$3=Таблица2[ФЕР/ТЕР])*(F11=Таблица2[Наименование работ])*(G11=Таблица2[ТПиР/НСиР])*Таблица2[Прочие3]))</f>
        <v>0</v>
      </c>
      <c r="AC11" s="47">
        <f>SUM(Таблица3[[#This Row],[ПИР]:[Прочее]])</f>
        <v>0</v>
      </c>
      <c r="AD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" s="52">
        <f>SUM(Таблица3[[#This Row],[ПИР7]:[Прочие]])</f>
        <v>0</v>
      </c>
      <c r="AF11" s="52">
        <f>SUM(Таблица3[[#This Row],[ПИР11]:[Прочие15]])</f>
        <v>0</v>
      </c>
    </row>
    <row r="12" spans="2:32">
      <c r="D12" s="43">
        <f>калькулятор!C16</f>
        <v>10</v>
      </c>
      <c r="E12" s="44">
        <f>калькулятор!F16</f>
        <v>0</v>
      </c>
      <c r="F12" s="44">
        <f>калькулятор!G16</f>
        <v>0</v>
      </c>
      <c r="G12" s="44">
        <f>калькулятор!H16</f>
        <v>0</v>
      </c>
      <c r="H12" s="44">
        <f>калькулятор!I16</f>
        <v>0</v>
      </c>
      <c r="I12" s="45">
        <f>S12*SUMPRODUCT(($B$2=Таблица2[Филиал])*($B$3=Таблица2[ФЕР/ТЕР])*(F12=Таблица2[Наименование работ])*(G12=Таблица2[ТПиР/НСиР])*Таблица2[ПИР])</f>
        <v>0</v>
      </c>
      <c r="J12" s="45">
        <f>T12*SUMPRODUCT(($B$2=Таблица2[Филиал])*($B$3=Таблица2[ФЕР/ТЕР])*(F12=Таблица2[Наименование работ])*(G12=Таблица2[ТПиР/НСиР])*Таблица2[СМР])</f>
        <v>0</v>
      </c>
      <c r="K12" s="45">
        <f>U12*SUMPRODUCT(($B$2=Таблица2[Филиал])*($B$3=Таблица2[ФЕР/ТЕР])*(F12=Таблица2[Наименование работ])*(G12=Таблица2[ТПиР/НСиР])*Таблица2[ПНР])</f>
        <v>0</v>
      </c>
      <c r="L12" s="45">
        <f>V12*SUMPRODUCT(($B$2=Таблица2[Филиал])*($B$3=Таблица2[ФЕР/ТЕР])*(F12=Таблица2[Наименование работ])*(G12=Таблица2[ТПиР/НСиР])*Таблица2[Оборудование])</f>
        <v>0</v>
      </c>
      <c r="M12" s="45">
        <f>W12*SUMPRODUCT(($B$2=Таблица2[Филиал])*($B$3=Таблица2[ФЕР/ТЕР])*(F12=Таблица2[Наименование работ])*(G12=Таблица2[ТПиР/НСиР])*Таблица2[Прочие])</f>
        <v>0</v>
      </c>
      <c r="N12" s="45">
        <f>S12*SUMPRODUCT(($B$2=Таблица2[Филиал])*($B$3=Таблица2[ФЕР/ТЕР])*(F12=Таблица2[Наименование работ])*(G12=Таблица2[ТПиР/НСиР])*Таблица2[ПИР2])</f>
        <v>0</v>
      </c>
      <c r="O12" s="45">
        <f>T12*SUMPRODUCT(($B$2=Таблица2[Филиал])*($B$3=Таблица2[ФЕР/ТЕР])*(F12=Таблица2[Наименование работ])*(G12=Таблица2[ТПиР/НСиР])*Таблица2[СМР3])</f>
        <v>0</v>
      </c>
      <c r="P12" s="45">
        <f>U12*SUMPRODUCT(($B$2=Таблица2[Филиал])*($B$3=Таблица2[ФЕР/ТЕР])*(F12=Таблица2[Наименование работ])*(G12=Таблица2[ТПиР/НСиР])*Таблица2[ПНР4])</f>
        <v>0</v>
      </c>
      <c r="Q12" s="45">
        <f>V12*SUMPRODUCT(($B$2=Таблица2[Филиал])*($B$3=Таблица2[ФЕР/ТЕР])*(F12=Таблица2[Наименование работ])*(G12=Таблица2[ТПиР/НСиР])*Таблица2[Оборудование5])</f>
        <v>0</v>
      </c>
      <c r="R12" s="45">
        <f>W12*SUMPRODUCT(($B$2=Таблица2[Филиал])*($B$3=Таблица2[ФЕР/ТЕР])*(F12=Таблица2[Наименование работ])*(G12=Таблица2[ТПиР/НСиР])*Таблица2[Прочие2])</f>
        <v>0</v>
      </c>
      <c r="S12" s="45">
        <f>IF($B$4="в базовых ценах",калькулятор!J16,X12*SUMPRODUCT(($B$2=Таблица2[Филиал])*($B$3=Таблица2[ФЕР/ТЕР])*(F12=Таблица2[Наименование работ])*(G12=Таблица2[ТПиР/НСиР])/Таблица2[ПИР22]))</f>
        <v>0</v>
      </c>
      <c r="T12" s="45">
        <f>IF($B$4="в базовых ценах",калькулятор!K16,Y12*SUMPRODUCT(($B$2=Таблица2[Филиал])*($B$3=Таблица2[ФЕР/ТЕР])*(F12=Таблица2[Наименование работ])*(G12=Таблица2[ТПиР/НСиР])/Таблица2[СМР33]))</f>
        <v>0</v>
      </c>
      <c r="U12" s="45">
        <f>IF($B$4="в базовых ценах",калькулятор!L16,Z12*SUMPRODUCT(($B$2=Таблица2[Филиал])*($B$3=Таблица2[ФЕР/ТЕР])*(F12=Таблица2[Наименование работ])*(G12=Таблица2[ТПиР/НСиР])/Таблица2[ПНР44]))</f>
        <v>0</v>
      </c>
      <c r="V12" s="45">
        <f>IF($B$4="в базовых ценах",калькулятор!M16,AA12*SUMPRODUCT(($B$2=Таблица2[Филиал])*($B$3=Таблица2[ФЕР/ТЕР])*(F12=Таблица2[Наименование работ])*(G12=Таблица2[ТПиР/НСиР])/Таблица2[Оборудование55]))</f>
        <v>0</v>
      </c>
      <c r="W12" s="45">
        <f>IF($B$4="в базовых ценах",калькулятор!N16,AB12*SUMPRODUCT(($B$2=Таблица2[Филиал])*($B$3=Таблица2[ФЕР/ТЕР])*(F12=Таблица2[Наименование работ])*(G12=Таблица2[ТПиР/НСиР])/Таблица2[Прочие3]))</f>
        <v>0</v>
      </c>
      <c r="X12" s="45">
        <f>IF($B$4="в текущих ценах",калькулятор!J16,S12*SUMPRODUCT(($B$2=Таблица2[Филиал])*($B$3=Таблица2[ФЕР/ТЕР])*(F12=Таблица2[Наименование работ])*(G12=Таблица2[ТПиР/НСиР])*Таблица2[ПИР22]))</f>
        <v>0</v>
      </c>
      <c r="Y12" s="45">
        <f>IF($B$4="в текущих ценах",калькулятор!K16,T12*SUMPRODUCT(($B$2=Таблица2[Филиал])*($B$3=Таблица2[ФЕР/ТЕР])*(F12=Таблица2[Наименование работ])*(G12=Таблица2[ТПиР/НСиР])*Таблица2[СМР33]))</f>
        <v>0</v>
      </c>
      <c r="Z12" s="45">
        <f>IF($B$4="в текущих ценах",калькулятор!L16,U12*SUMPRODUCT(($B$2=Таблица2[Филиал])*($B$3=Таблица2[ФЕР/ТЕР])*(F12=Таблица2[Наименование работ])*(G12=Таблица2[ТПиР/НСиР])*Таблица2[ПНР44]))</f>
        <v>0</v>
      </c>
      <c r="AA12" s="45">
        <f>IF($B$4="в текущих ценах",калькулятор!M16,V12*SUMPRODUCT(($B$2=Таблица2[Филиал])*($B$3=Таблица2[ФЕР/ТЕР])*(F12=Таблица2[Наименование работ])*(G12=Таблица2[ТПиР/НСиР])*Таблица2[Оборудование55]))</f>
        <v>0</v>
      </c>
      <c r="AB12" s="46">
        <f>IF($B$4="в текущих ценах",калькулятор!N16,W12*SUMPRODUCT(($B$2=Таблица2[Филиал])*($B$3=Таблица2[ФЕР/ТЕР])*(F12=Таблица2[Наименование работ])*(G12=Таблица2[ТПиР/НСиР])*Таблица2[Прочие3]))</f>
        <v>0</v>
      </c>
      <c r="AC12" s="47">
        <f>SUM(Таблица3[[#This Row],[ПИР]:[Прочее]])</f>
        <v>0</v>
      </c>
      <c r="AD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" s="52">
        <f>SUM(Таблица3[[#This Row],[ПИР7]:[Прочие]])</f>
        <v>0</v>
      </c>
      <c r="AF12" s="52">
        <f>SUM(Таблица3[[#This Row],[ПИР11]:[Прочие15]])</f>
        <v>0</v>
      </c>
    </row>
    <row r="13" spans="2:32">
      <c r="D13" s="40">
        <f>калькулятор!C17</f>
        <v>11</v>
      </c>
      <c r="E13" s="6">
        <f>калькулятор!F17</f>
        <v>0</v>
      </c>
      <c r="F13" s="6">
        <f>калькулятор!G17</f>
        <v>0</v>
      </c>
      <c r="G13" s="6">
        <f>калькулятор!H17</f>
        <v>0</v>
      </c>
      <c r="H13" s="6">
        <f>калькулятор!I17</f>
        <v>0</v>
      </c>
      <c r="I13" s="47">
        <f>S13*SUMPRODUCT(($B$2=Таблица2[Филиал])*($B$3=Таблица2[ФЕР/ТЕР])*(F13=Таблица2[Наименование работ])*(G13=Таблица2[ТПиР/НСиР])*Таблица2[ПИР])</f>
        <v>0</v>
      </c>
      <c r="J13" s="47">
        <f>T13*SUMPRODUCT(($B$2=Таблица2[Филиал])*($B$3=Таблица2[ФЕР/ТЕР])*(F13=Таблица2[Наименование работ])*(G13=Таблица2[ТПиР/НСиР])*Таблица2[СМР])</f>
        <v>0</v>
      </c>
      <c r="K13" s="47">
        <f>U13*SUMPRODUCT(($B$2=Таблица2[Филиал])*($B$3=Таблица2[ФЕР/ТЕР])*(F13=Таблица2[Наименование работ])*(G13=Таблица2[ТПиР/НСиР])*Таблица2[ПНР])</f>
        <v>0</v>
      </c>
      <c r="L13" s="47">
        <f>V13*SUMPRODUCT(($B$2=Таблица2[Филиал])*($B$3=Таблица2[ФЕР/ТЕР])*(F13=Таблица2[Наименование работ])*(G13=Таблица2[ТПиР/НСиР])*Таблица2[Оборудование])</f>
        <v>0</v>
      </c>
      <c r="M13" s="47">
        <f>W13*SUMPRODUCT(($B$2=Таблица2[Филиал])*($B$3=Таблица2[ФЕР/ТЕР])*(F13=Таблица2[Наименование работ])*(G13=Таблица2[ТПиР/НСиР])*Таблица2[Прочие])</f>
        <v>0</v>
      </c>
      <c r="N13" s="47">
        <f>S13*SUMPRODUCT(($B$2=Таблица2[Филиал])*($B$3=Таблица2[ФЕР/ТЕР])*(F13=Таблица2[Наименование работ])*(G13=Таблица2[ТПиР/НСиР])*Таблица2[ПИР2])</f>
        <v>0</v>
      </c>
      <c r="O13" s="47">
        <f>T13*SUMPRODUCT(($B$2=Таблица2[Филиал])*($B$3=Таблица2[ФЕР/ТЕР])*(F13=Таблица2[Наименование работ])*(G13=Таблица2[ТПиР/НСиР])*Таблица2[СМР3])</f>
        <v>0</v>
      </c>
      <c r="P13" s="47">
        <f>U13*SUMPRODUCT(($B$2=Таблица2[Филиал])*($B$3=Таблица2[ФЕР/ТЕР])*(F13=Таблица2[Наименование работ])*(G13=Таблица2[ТПиР/НСиР])*Таблица2[ПНР4])</f>
        <v>0</v>
      </c>
      <c r="Q13" s="47">
        <f>V13*SUMPRODUCT(($B$2=Таблица2[Филиал])*($B$3=Таблица2[ФЕР/ТЕР])*(F13=Таблица2[Наименование работ])*(G13=Таблица2[ТПиР/НСиР])*Таблица2[Оборудование5])</f>
        <v>0</v>
      </c>
      <c r="R13" s="47">
        <f>W13*SUMPRODUCT(($B$2=Таблица2[Филиал])*($B$3=Таблица2[ФЕР/ТЕР])*(F13=Таблица2[Наименование работ])*(G13=Таблица2[ТПиР/НСиР])*Таблица2[Прочие2])</f>
        <v>0</v>
      </c>
      <c r="S13" s="47">
        <f>IF($B$4="в базовых ценах",калькулятор!J17,X13*SUMPRODUCT(($B$2=Таблица2[Филиал])*($B$3=Таблица2[ФЕР/ТЕР])*(F13=Таблица2[Наименование работ])*(G13=Таблица2[ТПиР/НСиР])/Таблица2[ПИР22]))</f>
        <v>0</v>
      </c>
      <c r="T13" s="47">
        <f>IF($B$4="в базовых ценах",калькулятор!K17,Y13*SUMPRODUCT(($B$2=Таблица2[Филиал])*($B$3=Таблица2[ФЕР/ТЕР])*(F13=Таблица2[Наименование работ])*(G13=Таблица2[ТПиР/НСиР])/Таблица2[СМР33]))</f>
        <v>0</v>
      </c>
      <c r="U13" s="47">
        <f>IF($B$4="в базовых ценах",калькулятор!L17,Z13*SUMPRODUCT(($B$2=Таблица2[Филиал])*($B$3=Таблица2[ФЕР/ТЕР])*(F13=Таблица2[Наименование работ])*(G13=Таблица2[ТПиР/НСиР])/Таблица2[ПНР44]))</f>
        <v>0</v>
      </c>
      <c r="V13" s="47">
        <f>IF($B$4="в базовых ценах",калькулятор!M17,AA13*SUMPRODUCT(($B$2=Таблица2[Филиал])*($B$3=Таблица2[ФЕР/ТЕР])*(F13=Таблица2[Наименование работ])*(G13=Таблица2[ТПиР/НСиР])/Таблица2[Оборудование55]))</f>
        <v>0</v>
      </c>
      <c r="W13" s="47">
        <f>IF($B$4="в базовых ценах",калькулятор!N17,AB13*SUMPRODUCT(($B$2=Таблица2[Филиал])*($B$3=Таблица2[ФЕР/ТЕР])*(F13=Таблица2[Наименование работ])*(G13=Таблица2[ТПиР/НСиР])/Таблица2[Прочие3]))</f>
        <v>0</v>
      </c>
      <c r="X13" s="47">
        <f>IF($B$4="в текущих ценах",калькулятор!J17,S13*SUMPRODUCT(($B$2=Таблица2[Филиал])*($B$3=Таблица2[ФЕР/ТЕР])*(F13=Таблица2[Наименование работ])*(G13=Таблица2[ТПиР/НСиР])*Таблица2[ПИР22]))</f>
        <v>0</v>
      </c>
      <c r="Y13" s="47">
        <f>IF($B$4="в текущих ценах",калькулятор!K17,T13*SUMPRODUCT(($B$2=Таблица2[Филиал])*($B$3=Таблица2[ФЕР/ТЕР])*(F13=Таблица2[Наименование работ])*(G13=Таблица2[ТПиР/НСиР])*Таблица2[СМР33]))</f>
        <v>0</v>
      </c>
      <c r="Z13" s="47">
        <f>IF($B$4="в текущих ценах",калькулятор!L17,U13*SUMPRODUCT(($B$2=Таблица2[Филиал])*($B$3=Таблица2[ФЕР/ТЕР])*(F13=Таблица2[Наименование работ])*(G13=Таблица2[ТПиР/НСиР])*Таблица2[ПНР44]))</f>
        <v>0</v>
      </c>
      <c r="AA13" s="47">
        <f>IF($B$4="в текущих ценах",калькулятор!M17,V13*SUMPRODUCT(($B$2=Таблица2[Филиал])*($B$3=Таблица2[ФЕР/ТЕР])*(F13=Таблица2[Наименование работ])*(G13=Таблица2[ТПиР/НСиР])*Таблица2[Оборудование55]))</f>
        <v>0</v>
      </c>
      <c r="AB13" s="48">
        <f>IF($B$4="в текущих ценах",калькулятор!N17,W13*SUMPRODUCT(($B$2=Таблица2[Филиал])*($B$3=Таблица2[ФЕР/ТЕР])*(F13=Таблица2[Наименование работ])*(G13=Таблица2[ТПиР/НСиР])*Таблица2[Прочие3]))</f>
        <v>0</v>
      </c>
      <c r="AC13" s="47">
        <f>SUM(Таблица3[[#This Row],[ПИР]:[Прочее]])</f>
        <v>0</v>
      </c>
      <c r="AD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" s="52">
        <f>SUM(Таблица3[[#This Row],[ПИР7]:[Прочие]])</f>
        <v>0</v>
      </c>
      <c r="AF13" s="52">
        <f>SUM(Таблица3[[#This Row],[ПИР11]:[Прочие15]])</f>
        <v>0</v>
      </c>
    </row>
    <row r="14" spans="2:32">
      <c r="D14" s="40">
        <f>калькулятор!C18</f>
        <v>12</v>
      </c>
      <c r="E14" s="6">
        <f>калькулятор!F18</f>
        <v>0</v>
      </c>
      <c r="F14" s="6">
        <f>калькулятор!G18</f>
        <v>0</v>
      </c>
      <c r="G14" s="6">
        <f>калькулятор!H18</f>
        <v>0</v>
      </c>
      <c r="H14" s="6">
        <f>калькулятор!I18</f>
        <v>0</v>
      </c>
      <c r="I14" s="47">
        <f>S14*SUMPRODUCT(($B$2=Таблица2[Филиал])*($B$3=Таблица2[ФЕР/ТЕР])*(F14=Таблица2[Наименование работ])*(G14=Таблица2[ТПиР/НСиР])*Таблица2[ПИР])</f>
        <v>0</v>
      </c>
      <c r="J14" s="47">
        <f>T14*SUMPRODUCT(($B$2=Таблица2[Филиал])*($B$3=Таблица2[ФЕР/ТЕР])*(F14=Таблица2[Наименование работ])*(G14=Таблица2[ТПиР/НСиР])*Таблица2[СМР])</f>
        <v>0</v>
      </c>
      <c r="K14" s="47">
        <f>U14*SUMPRODUCT(($B$2=Таблица2[Филиал])*($B$3=Таблица2[ФЕР/ТЕР])*(F14=Таблица2[Наименование работ])*(G14=Таблица2[ТПиР/НСиР])*Таблица2[ПНР])</f>
        <v>0</v>
      </c>
      <c r="L14" s="47">
        <f>V14*SUMPRODUCT(($B$2=Таблица2[Филиал])*($B$3=Таблица2[ФЕР/ТЕР])*(F14=Таблица2[Наименование работ])*(G14=Таблица2[ТПиР/НСиР])*Таблица2[Оборудование])</f>
        <v>0</v>
      </c>
      <c r="M14" s="47">
        <f>W14*SUMPRODUCT(($B$2=Таблица2[Филиал])*($B$3=Таблица2[ФЕР/ТЕР])*(F14=Таблица2[Наименование работ])*(G14=Таблица2[ТПиР/НСиР])*Таблица2[Прочие])</f>
        <v>0</v>
      </c>
      <c r="N14" s="47">
        <f>S14*SUMPRODUCT(($B$2=Таблица2[Филиал])*($B$3=Таблица2[ФЕР/ТЕР])*(F14=Таблица2[Наименование работ])*(G14=Таблица2[ТПиР/НСиР])*Таблица2[ПИР2])</f>
        <v>0</v>
      </c>
      <c r="O14" s="47">
        <f>T14*SUMPRODUCT(($B$2=Таблица2[Филиал])*($B$3=Таблица2[ФЕР/ТЕР])*(F14=Таблица2[Наименование работ])*(G14=Таблица2[ТПиР/НСиР])*Таблица2[СМР3])</f>
        <v>0</v>
      </c>
      <c r="P14" s="47">
        <f>U14*SUMPRODUCT(($B$2=Таблица2[Филиал])*($B$3=Таблица2[ФЕР/ТЕР])*(F14=Таблица2[Наименование работ])*(G14=Таблица2[ТПиР/НСиР])*Таблица2[ПНР4])</f>
        <v>0</v>
      </c>
      <c r="Q14" s="47">
        <f>V14*SUMPRODUCT(($B$2=Таблица2[Филиал])*($B$3=Таблица2[ФЕР/ТЕР])*(F14=Таблица2[Наименование работ])*(G14=Таблица2[ТПиР/НСиР])*Таблица2[Оборудование5])</f>
        <v>0</v>
      </c>
      <c r="R14" s="47">
        <f>W14*SUMPRODUCT(($B$2=Таблица2[Филиал])*($B$3=Таблица2[ФЕР/ТЕР])*(F14=Таблица2[Наименование работ])*(G14=Таблица2[ТПиР/НСиР])*Таблица2[Прочие2])</f>
        <v>0</v>
      </c>
      <c r="S14" s="47">
        <f>IF($B$4="в базовых ценах",калькулятор!J18,X14*SUMPRODUCT(($B$2=Таблица2[Филиал])*($B$3=Таблица2[ФЕР/ТЕР])*(F14=Таблица2[Наименование работ])*(G14=Таблица2[ТПиР/НСиР])/Таблица2[ПИР22]))</f>
        <v>0</v>
      </c>
      <c r="T14" s="47">
        <f>IF($B$4="в базовых ценах",калькулятор!K18,Y14*SUMPRODUCT(($B$2=Таблица2[Филиал])*($B$3=Таблица2[ФЕР/ТЕР])*(F14=Таблица2[Наименование работ])*(G14=Таблица2[ТПиР/НСиР])/Таблица2[СМР33]))</f>
        <v>0</v>
      </c>
      <c r="U14" s="47">
        <f>IF($B$4="в базовых ценах",калькулятор!L18,Z14*SUMPRODUCT(($B$2=Таблица2[Филиал])*($B$3=Таблица2[ФЕР/ТЕР])*(F14=Таблица2[Наименование работ])*(G14=Таблица2[ТПиР/НСиР])/Таблица2[ПНР44]))</f>
        <v>0</v>
      </c>
      <c r="V14" s="47">
        <f>IF($B$4="в базовых ценах",калькулятор!M18,AA14*SUMPRODUCT(($B$2=Таблица2[Филиал])*($B$3=Таблица2[ФЕР/ТЕР])*(F14=Таблица2[Наименование работ])*(G14=Таблица2[ТПиР/НСиР])/Таблица2[Оборудование55]))</f>
        <v>0</v>
      </c>
      <c r="W14" s="47">
        <f>IF($B$4="в базовых ценах",калькулятор!N18,AB14*SUMPRODUCT(($B$2=Таблица2[Филиал])*($B$3=Таблица2[ФЕР/ТЕР])*(F14=Таблица2[Наименование работ])*(G14=Таблица2[ТПиР/НСиР])/Таблица2[Прочие3]))</f>
        <v>0</v>
      </c>
      <c r="X14" s="47">
        <f>IF($B$4="в текущих ценах",калькулятор!J18,S14*SUMPRODUCT(($B$2=Таблица2[Филиал])*($B$3=Таблица2[ФЕР/ТЕР])*(F14=Таблица2[Наименование работ])*(G14=Таблица2[ТПиР/НСиР])*Таблица2[ПИР22]))</f>
        <v>0</v>
      </c>
      <c r="Y14" s="47">
        <f>IF($B$4="в текущих ценах",калькулятор!K18,T14*SUMPRODUCT(($B$2=Таблица2[Филиал])*($B$3=Таблица2[ФЕР/ТЕР])*(F14=Таблица2[Наименование работ])*(G14=Таблица2[ТПиР/НСиР])*Таблица2[СМР33]))</f>
        <v>0</v>
      </c>
      <c r="Z14" s="47">
        <f>IF($B$4="в текущих ценах",калькулятор!L18,U14*SUMPRODUCT(($B$2=Таблица2[Филиал])*($B$3=Таблица2[ФЕР/ТЕР])*(F14=Таблица2[Наименование работ])*(G14=Таблица2[ТПиР/НСиР])*Таблица2[ПНР44]))</f>
        <v>0</v>
      </c>
      <c r="AA14" s="47">
        <f>IF($B$4="в текущих ценах",калькулятор!M18,V14*SUMPRODUCT(($B$2=Таблица2[Филиал])*($B$3=Таблица2[ФЕР/ТЕР])*(F14=Таблица2[Наименование работ])*(G14=Таблица2[ТПиР/НСиР])*Таблица2[Оборудование55]))</f>
        <v>0</v>
      </c>
      <c r="AB14" s="48">
        <f>IF($B$4="в текущих ценах",калькулятор!N18,W14*SUMPRODUCT(($B$2=Таблица2[Филиал])*($B$3=Таблица2[ФЕР/ТЕР])*(F14=Таблица2[Наименование работ])*(G14=Таблица2[ТПиР/НСиР])*Таблица2[Прочие3]))</f>
        <v>0</v>
      </c>
      <c r="AC14" s="47">
        <f>SUM(Таблица3[[#This Row],[ПИР]:[Прочее]])</f>
        <v>0</v>
      </c>
      <c r="AD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" s="52">
        <f>SUM(Таблица3[[#This Row],[ПИР7]:[Прочие]])</f>
        <v>0</v>
      </c>
      <c r="AF14" s="52">
        <f>SUM(Таблица3[[#This Row],[ПИР11]:[Прочие15]])</f>
        <v>0</v>
      </c>
    </row>
    <row r="15" spans="2:32">
      <c r="D15" s="40">
        <f>калькулятор!C19</f>
        <v>13</v>
      </c>
      <c r="E15" s="6">
        <f>калькулятор!F19</f>
        <v>0</v>
      </c>
      <c r="F15" s="6">
        <f>калькулятор!G19</f>
        <v>0</v>
      </c>
      <c r="G15" s="6">
        <f>калькулятор!H19</f>
        <v>0</v>
      </c>
      <c r="H15" s="6">
        <f>калькулятор!I19</f>
        <v>0</v>
      </c>
      <c r="I15" s="47">
        <f>S15*SUMPRODUCT(($B$2=Таблица2[Филиал])*($B$3=Таблица2[ФЕР/ТЕР])*(F15=Таблица2[Наименование работ])*(G15=Таблица2[ТПиР/НСиР])*Таблица2[ПИР])</f>
        <v>0</v>
      </c>
      <c r="J15" s="47">
        <f>T15*SUMPRODUCT(($B$2=Таблица2[Филиал])*($B$3=Таблица2[ФЕР/ТЕР])*(F15=Таблица2[Наименование работ])*(G15=Таблица2[ТПиР/НСиР])*Таблица2[СМР])</f>
        <v>0</v>
      </c>
      <c r="K15" s="47">
        <f>U15*SUMPRODUCT(($B$2=Таблица2[Филиал])*($B$3=Таблица2[ФЕР/ТЕР])*(F15=Таблица2[Наименование работ])*(G15=Таблица2[ТПиР/НСиР])*Таблица2[ПНР])</f>
        <v>0</v>
      </c>
      <c r="L15" s="47">
        <f>V15*SUMPRODUCT(($B$2=Таблица2[Филиал])*($B$3=Таблица2[ФЕР/ТЕР])*(F15=Таблица2[Наименование работ])*(G15=Таблица2[ТПиР/НСиР])*Таблица2[Оборудование])</f>
        <v>0</v>
      </c>
      <c r="M15" s="47">
        <f>W15*SUMPRODUCT(($B$2=Таблица2[Филиал])*($B$3=Таблица2[ФЕР/ТЕР])*(F15=Таблица2[Наименование работ])*(G15=Таблица2[ТПиР/НСиР])*Таблица2[Прочие])</f>
        <v>0</v>
      </c>
      <c r="N15" s="47">
        <f>S15*SUMPRODUCT(($B$2=Таблица2[Филиал])*($B$3=Таблица2[ФЕР/ТЕР])*(F15=Таблица2[Наименование работ])*(G15=Таблица2[ТПиР/НСиР])*Таблица2[ПИР2])</f>
        <v>0</v>
      </c>
      <c r="O15" s="47">
        <f>T15*SUMPRODUCT(($B$2=Таблица2[Филиал])*($B$3=Таблица2[ФЕР/ТЕР])*(F15=Таблица2[Наименование работ])*(G15=Таблица2[ТПиР/НСиР])*Таблица2[СМР3])</f>
        <v>0</v>
      </c>
      <c r="P15" s="47">
        <f>U15*SUMPRODUCT(($B$2=Таблица2[Филиал])*($B$3=Таблица2[ФЕР/ТЕР])*(F15=Таблица2[Наименование работ])*(G15=Таблица2[ТПиР/НСиР])*Таблица2[ПНР4])</f>
        <v>0</v>
      </c>
      <c r="Q15" s="47">
        <f>V15*SUMPRODUCT(($B$2=Таблица2[Филиал])*($B$3=Таблица2[ФЕР/ТЕР])*(F15=Таблица2[Наименование работ])*(G15=Таблица2[ТПиР/НСиР])*Таблица2[Оборудование5])</f>
        <v>0</v>
      </c>
      <c r="R15" s="47">
        <f>W15*SUMPRODUCT(($B$2=Таблица2[Филиал])*($B$3=Таблица2[ФЕР/ТЕР])*(F15=Таблица2[Наименование работ])*(G15=Таблица2[ТПиР/НСиР])*Таблица2[Прочие2])</f>
        <v>0</v>
      </c>
      <c r="S15" s="47">
        <f>IF($B$4="в базовых ценах",калькулятор!J19,X15*SUMPRODUCT(($B$2=Таблица2[Филиал])*($B$3=Таблица2[ФЕР/ТЕР])*(F15=Таблица2[Наименование работ])*(G15=Таблица2[ТПиР/НСиР])/Таблица2[ПИР22]))</f>
        <v>0</v>
      </c>
      <c r="T15" s="47">
        <f>IF($B$4="в базовых ценах",калькулятор!K19,Y15*SUMPRODUCT(($B$2=Таблица2[Филиал])*($B$3=Таблица2[ФЕР/ТЕР])*(F15=Таблица2[Наименование работ])*(G15=Таблица2[ТПиР/НСиР])/Таблица2[СМР33]))</f>
        <v>0</v>
      </c>
      <c r="U15" s="47">
        <f>IF($B$4="в базовых ценах",калькулятор!L19,Z15*SUMPRODUCT(($B$2=Таблица2[Филиал])*($B$3=Таблица2[ФЕР/ТЕР])*(F15=Таблица2[Наименование работ])*(G15=Таблица2[ТПиР/НСиР])/Таблица2[ПНР44]))</f>
        <v>0</v>
      </c>
      <c r="V15" s="47">
        <f>IF($B$4="в базовых ценах",калькулятор!M19,AA15*SUMPRODUCT(($B$2=Таблица2[Филиал])*($B$3=Таблица2[ФЕР/ТЕР])*(F15=Таблица2[Наименование работ])*(G15=Таблица2[ТПиР/НСиР])/Таблица2[Оборудование55]))</f>
        <v>0</v>
      </c>
      <c r="W15" s="47">
        <f>IF($B$4="в базовых ценах",калькулятор!N19,AB15*SUMPRODUCT(($B$2=Таблица2[Филиал])*($B$3=Таблица2[ФЕР/ТЕР])*(F15=Таблица2[Наименование работ])*(G15=Таблица2[ТПиР/НСиР])/Таблица2[Прочие3]))</f>
        <v>0</v>
      </c>
      <c r="X15" s="47">
        <f>IF($B$4="в текущих ценах",калькулятор!J19,S15*SUMPRODUCT(($B$2=Таблица2[Филиал])*($B$3=Таблица2[ФЕР/ТЕР])*(F15=Таблица2[Наименование работ])*(G15=Таблица2[ТПиР/НСиР])*Таблица2[ПИР22]))</f>
        <v>0</v>
      </c>
      <c r="Y15" s="47">
        <f>IF($B$4="в текущих ценах",калькулятор!K19,T15*SUMPRODUCT(($B$2=Таблица2[Филиал])*($B$3=Таблица2[ФЕР/ТЕР])*(F15=Таблица2[Наименование работ])*(G15=Таблица2[ТПиР/НСиР])*Таблица2[СМР33]))</f>
        <v>0</v>
      </c>
      <c r="Z15" s="47">
        <f>IF($B$4="в текущих ценах",калькулятор!L19,U15*SUMPRODUCT(($B$2=Таблица2[Филиал])*($B$3=Таблица2[ФЕР/ТЕР])*(F15=Таблица2[Наименование работ])*(G15=Таблица2[ТПиР/НСиР])*Таблица2[ПНР44]))</f>
        <v>0</v>
      </c>
      <c r="AA15" s="47">
        <f>IF($B$4="в текущих ценах",калькулятор!M19,V15*SUMPRODUCT(($B$2=Таблица2[Филиал])*($B$3=Таблица2[ФЕР/ТЕР])*(F15=Таблица2[Наименование работ])*(G15=Таблица2[ТПиР/НСиР])*Таблица2[Оборудование55]))</f>
        <v>0</v>
      </c>
      <c r="AB15" s="48">
        <f>IF($B$4="в текущих ценах",калькулятор!N19,W15*SUMPRODUCT(($B$2=Таблица2[Филиал])*($B$3=Таблица2[ФЕР/ТЕР])*(F15=Таблица2[Наименование работ])*(G15=Таблица2[ТПиР/НСиР])*Таблица2[Прочие3]))</f>
        <v>0</v>
      </c>
      <c r="AC15" s="47">
        <f>SUM(Таблица3[[#This Row],[ПИР]:[Прочее]])</f>
        <v>0</v>
      </c>
      <c r="AD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" s="52">
        <f>SUM(Таблица3[[#This Row],[ПИР7]:[Прочие]])</f>
        <v>0</v>
      </c>
      <c r="AF15" s="52">
        <f>SUM(Таблица3[[#This Row],[ПИР11]:[Прочие15]])</f>
        <v>0</v>
      </c>
    </row>
    <row r="16" spans="2:32">
      <c r="D16" s="40">
        <f>калькулятор!C20</f>
        <v>14</v>
      </c>
      <c r="E16" s="6">
        <f>калькулятор!F20</f>
        <v>0</v>
      </c>
      <c r="F16" s="6">
        <f>калькулятор!G20</f>
        <v>0</v>
      </c>
      <c r="G16" s="6">
        <f>калькулятор!H20</f>
        <v>0</v>
      </c>
      <c r="H16" s="6">
        <f>калькулятор!I20</f>
        <v>0</v>
      </c>
      <c r="I16" s="47">
        <f>S16*SUMPRODUCT(($B$2=Таблица2[Филиал])*($B$3=Таблица2[ФЕР/ТЕР])*(F16=Таблица2[Наименование работ])*(G16=Таблица2[ТПиР/НСиР])*Таблица2[ПИР])</f>
        <v>0</v>
      </c>
      <c r="J16" s="47">
        <f>T16*SUMPRODUCT(($B$2=Таблица2[Филиал])*($B$3=Таблица2[ФЕР/ТЕР])*(F16=Таблица2[Наименование работ])*(G16=Таблица2[ТПиР/НСиР])*Таблица2[СМР])</f>
        <v>0</v>
      </c>
      <c r="K16" s="47">
        <f>U16*SUMPRODUCT(($B$2=Таблица2[Филиал])*($B$3=Таблица2[ФЕР/ТЕР])*(F16=Таблица2[Наименование работ])*(G16=Таблица2[ТПиР/НСиР])*Таблица2[ПНР])</f>
        <v>0</v>
      </c>
      <c r="L16" s="47">
        <f>V16*SUMPRODUCT(($B$2=Таблица2[Филиал])*($B$3=Таблица2[ФЕР/ТЕР])*(F16=Таблица2[Наименование работ])*(G16=Таблица2[ТПиР/НСиР])*Таблица2[Оборудование])</f>
        <v>0</v>
      </c>
      <c r="M16" s="47">
        <f>W16*SUMPRODUCT(($B$2=Таблица2[Филиал])*($B$3=Таблица2[ФЕР/ТЕР])*(F16=Таблица2[Наименование работ])*(G16=Таблица2[ТПиР/НСиР])*Таблица2[Прочие])</f>
        <v>0</v>
      </c>
      <c r="N16" s="47">
        <f>S16*SUMPRODUCT(($B$2=Таблица2[Филиал])*($B$3=Таблица2[ФЕР/ТЕР])*(F16=Таблица2[Наименование работ])*(G16=Таблица2[ТПиР/НСиР])*Таблица2[ПИР2])</f>
        <v>0</v>
      </c>
      <c r="O16" s="47">
        <f>T16*SUMPRODUCT(($B$2=Таблица2[Филиал])*($B$3=Таблица2[ФЕР/ТЕР])*(F16=Таблица2[Наименование работ])*(G16=Таблица2[ТПиР/НСиР])*Таблица2[СМР3])</f>
        <v>0</v>
      </c>
      <c r="P16" s="47">
        <f>U16*SUMPRODUCT(($B$2=Таблица2[Филиал])*($B$3=Таблица2[ФЕР/ТЕР])*(F16=Таблица2[Наименование работ])*(G16=Таблица2[ТПиР/НСиР])*Таблица2[ПНР4])</f>
        <v>0</v>
      </c>
      <c r="Q16" s="47">
        <f>V16*SUMPRODUCT(($B$2=Таблица2[Филиал])*($B$3=Таблица2[ФЕР/ТЕР])*(F16=Таблица2[Наименование работ])*(G16=Таблица2[ТПиР/НСиР])*Таблица2[Оборудование5])</f>
        <v>0</v>
      </c>
      <c r="R16" s="47">
        <f>W16*SUMPRODUCT(($B$2=Таблица2[Филиал])*($B$3=Таблица2[ФЕР/ТЕР])*(F16=Таблица2[Наименование работ])*(G16=Таблица2[ТПиР/НСиР])*Таблица2[Прочие2])</f>
        <v>0</v>
      </c>
      <c r="S16" s="47">
        <f>IF($B$4="в базовых ценах",калькулятор!J20,X16*SUMPRODUCT(($B$2=Таблица2[Филиал])*($B$3=Таблица2[ФЕР/ТЕР])*(F16=Таблица2[Наименование работ])*(G16=Таблица2[ТПиР/НСиР])/Таблица2[ПИР22]))</f>
        <v>0</v>
      </c>
      <c r="T16" s="47">
        <f>IF($B$4="в базовых ценах",калькулятор!K20,Y16*SUMPRODUCT(($B$2=Таблица2[Филиал])*($B$3=Таблица2[ФЕР/ТЕР])*(F16=Таблица2[Наименование работ])*(G16=Таблица2[ТПиР/НСиР])/Таблица2[СМР33]))</f>
        <v>0</v>
      </c>
      <c r="U16" s="47">
        <f>IF($B$4="в базовых ценах",калькулятор!L20,Z16*SUMPRODUCT(($B$2=Таблица2[Филиал])*($B$3=Таблица2[ФЕР/ТЕР])*(F16=Таблица2[Наименование работ])*(G16=Таблица2[ТПиР/НСиР])/Таблица2[ПНР44]))</f>
        <v>0</v>
      </c>
      <c r="V16" s="47">
        <f>IF($B$4="в базовых ценах",калькулятор!M20,AA16*SUMPRODUCT(($B$2=Таблица2[Филиал])*($B$3=Таблица2[ФЕР/ТЕР])*(F16=Таблица2[Наименование работ])*(G16=Таблица2[ТПиР/НСиР])/Таблица2[Оборудование55]))</f>
        <v>0</v>
      </c>
      <c r="W16" s="47">
        <f>IF($B$4="в базовых ценах",калькулятор!N20,AB16*SUMPRODUCT(($B$2=Таблица2[Филиал])*($B$3=Таблица2[ФЕР/ТЕР])*(F16=Таблица2[Наименование работ])*(G16=Таблица2[ТПиР/НСиР])/Таблица2[Прочие3]))</f>
        <v>0</v>
      </c>
      <c r="X16" s="47">
        <f>IF($B$4="в текущих ценах",калькулятор!J20,S16*SUMPRODUCT(($B$2=Таблица2[Филиал])*($B$3=Таблица2[ФЕР/ТЕР])*(F16=Таблица2[Наименование работ])*(G16=Таблица2[ТПиР/НСиР])*Таблица2[ПИР22]))</f>
        <v>0</v>
      </c>
      <c r="Y16" s="47">
        <f>IF($B$4="в текущих ценах",калькулятор!K20,T16*SUMPRODUCT(($B$2=Таблица2[Филиал])*($B$3=Таблица2[ФЕР/ТЕР])*(F16=Таблица2[Наименование работ])*(G16=Таблица2[ТПиР/НСиР])*Таблица2[СМР33]))</f>
        <v>0</v>
      </c>
      <c r="Z16" s="47">
        <f>IF($B$4="в текущих ценах",калькулятор!L20,U16*SUMPRODUCT(($B$2=Таблица2[Филиал])*($B$3=Таблица2[ФЕР/ТЕР])*(F16=Таблица2[Наименование работ])*(G16=Таблица2[ТПиР/НСиР])*Таблица2[ПНР44]))</f>
        <v>0</v>
      </c>
      <c r="AA16" s="47">
        <f>IF($B$4="в текущих ценах",калькулятор!M20,V16*SUMPRODUCT(($B$2=Таблица2[Филиал])*($B$3=Таблица2[ФЕР/ТЕР])*(F16=Таблица2[Наименование работ])*(G16=Таблица2[ТПиР/НСиР])*Таблица2[Оборудование55]))</f>
        <v>0</v>
      </c>
      <c r="AB16" s="48">
        <f>IF($B$4="в текущих ценах",калькулятор!N20,W16*SUMPRODUCT(($B$2=Таблица2[Филиал])*($B$3=Таблица2[ФЕР/ТЕР])*(F16=Таблица2[Наименование работ])*(G16=Таблица2[ТПиР/НСиР])*Таблица2[Прочие3]))</f>
        <v>0</v>
      </c>
      <c r="AC16" s="47">
        <f>SUM(Таблица3[[#This Row],[ПИР]:[Прочее]])</f>
        <v>0</v>
      </c>
      <c r="AD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" s="52">
        <f>SUM(Таблица3[[#This Row],[ПИР7]:[Прочие]])</f>
        <v>0</v>
      </c>
      <c r="AF16" s="52">
        <f>SUM(Таблица3[[#This Row],[ПИР11]:[Прочие15]])</f>
        <v>0</v>
      </c>
    </row>
    <row r="17" spans="4:32">
      <c r="D17" s="40">
        <f>калькулятор!C21</f>
        <v>15</v>
      </c>
      <c r="E17" s="6">
        <f>калькулятор!F21</f>
        <v>0</v>
      </c>
      <c r="F17" s="6">
        <f>калькулятор!G21</f>
        <v>0</v>
      </c>
      <c r="G17" s="6">
        <f>калькулятор!H21</f>
        <v>0</v>
      </c>
      <c r="H17" s="6">
        <f>калькулятор!I21</f>
        <v>0</v>
      </c>
      <c r="I17" s="47">
        <f>S17*SUMPRODUCT(($B$2=Таблица2[Филиал])*($B$3=Таблица2[ФЕР/ТЕР])*(F17=Таблица2[Наименование работ])*(G17=Таблица2[ТПиР/НСиР])*Таблица2[ПИР])</f>
        <v>0</v>
      </c>
      <c r="J17" s="47">
        <f>T17*SUMPRODUCT(($B$2=Таблица2[Филиал])*($B$3=Таблица2[ФЕР/ТЕР])*(F17=Таблица2[Наименование работ])*(G17=Таблица2[ТПиР/НСиР])*Таблица2[СМР])</f>
        <v>0</v>
      </c>
      <c r="K17" s="47">
        <f>U17*SUMPRODUCT(($B$2=Таблица2[Филиал])*($B$3=Таблица2[ФЕР/ТЕР])*(F17=Таблица2[Наименование работ])*(G17=Таблица2[ТПиР/НСиР])*Таблица2[ПНР])</f>
        <v>0</v>
      </c>
      <c r="L17" s="47">
        <f>V17*SUMPRODUCT(($B$2=Таблица2[Филиал])*($B$3=Таблица2[ФЕР/ТЕР])*(F17=Таблица2[Наименование работ])*(G17=Таблица2[ТПиР/НСиР])*Таблица2[Оборудование])</f>
        <v>0</v>
      </c>
      <c r="M17" s="47">
        <f>W17*SUMPRODUCT(($B$2=Таблица2[Филиал])*($B$3=Таблица2[ФЕР/ТЕР])*(F17=Таблица2[Наименование работ])*(G17=Таблица2[ТПиР/НСиР])*Таблица2[Прочие])</f>
        <v>0</v>
      </c>
      <c r="N17" s="47">
        <f>S17*SUMPRODUCT(($B$2=Таблица2[Филиал])*($B$3=Таблица2[ФЕР/ТЕР])*(F17=Таблица2[Наименование работ])*(G17=Таблица2[ТПиР/НСиР])*Таблица2[ПИР2])</f>
        <v>0</v>
      </c>
      <c r="O17" s="47">
        <f>T17*SUMPRODUCT(($B$2=Таблица2[Филиал])*($B$3=Таблица2[ФЕР/ТЕР])*(F17=Таблица2[Наименование работ])*(G17=Таблица2[ТПиР/НСиР])*Таблица2[СМР3])</f>
        <v>0</v>
      </c>
      <c r="P17" s="47">
        <f>U17*SUMPRODUCT(($B$2=Таблица2[Филиал])*($B$3=Таблица2[ФЕР/ТЕР])*(F17=Таблица2[Наименование работ])*(G17=Таблица2[ТПиР/НСиР])*Таблица2[ПНР4])</f>
        <v>0</v>
      </c>
      <c r="Q17" s="47">
        <f>V17*SUMPRODUCT(($B$2=Таблица2[Филиал])*($B$3=Таблица2[ФЕР/ТЕР])*(F17=Таблица2[Наименование работ])*(G17=Таблица2[ТПиР/НСиР])*Таблица2[Оборудование5])</f>
        <v>0</v>
      </c>
      <c r="R17" s="47">
        <f>W17*SUMPRODUCT(($B$2=Таблица2[Филиал])*($B$3=Таблица2[ФЕР/ТЕР])*(F17=Таблица2[Наименование работ])*(G17=Таблица2[ТПиР/НСиР])*Таблица2[Прочие2])</f>
        <v>0</v>
      </c>
      <c r="S17" s="47">
        <f>IF($B$4="в базовых ценах",калькулятор!J21,X17*SUMPRODUCT(($B$2=Таблица2[Филиал])*($B$3=Таблица2[ФЕР/ТЕР])*(F17=Таблица2[Наименование работ])*(G17=Таблица2[ТПиР/НСиР])/Таблица2[ПИР22]))</f>
        <v>0</v>
      </c>
      <c r="T17" s="47">
        <f>IF($B$4="в базовых ценах",калькулятор!K21,Y17*SUMPRODUCT(($B$2=Таблица2[Филиал])*($B$3=Таблица2[ФЕР/ТЕР])*(F17=Таблица2[Наименование работ])*(G17=Таблица2[ТПиР/НСиР])/Таблица2[СМР33]))</f>
        <v>0</v>
      </c>
      <c r="U17" s="47">
        <f>IF($B$4="в базовых ценах",калькулятор!L21,Z17*SUMPRODUCT(($B$2=Таблица2[Филиал])*($B$3=Таблица2[ФЕР/ТЕР])*(F17=Таблица2[Наименование работ])*(G17=Таблица2[ТПиР/НСиР])/Таблица2[ПНР44]))</f>
        <v>0</v>
      </c>
      <c r="V17" s="47">
        <f>IF($B$4="в базовых ценах",калькулятор!M21,AA17*SUMPRODUCT(($B$2=Таблица2[Филиал])*($B$3=Таблица2[ФЕР/ТЕР])*(F17=Таблица2[Наименование работ])*(G17=Таблица2[ТПиР/НСиР])/Таблица2[Оборудование55]))</f>
        <v>0</v>
      </c>
      <c r="W17" s="47">
        <f>IF($B$4="в базовых ценах",калькулятор!N21,AB17*SUMPRODUCT(($B$2=Таблица2[Филиал])*($B$3=Таблица2[ФЕР/ТЕР])*(F17=Таблица2[Наименование работ])*(G17=Таблица2[ТПиР/НСиР])/Таблица2[Прочие3]))</f>
        <v>0</v>
      </c>
      <c r="X17" s="47">
        <f>IF($B$4="в текущих ценах",калькулятор!J21,S17*SUMPRODUCT(($B$2=Таблица2[Филиал])*($B$3=Таблица2[ФЕР/ТЕР])*(F17=Таблица2[Наименование работ])*(G17=Таблица2[ТПиР/НСиР])*Таблица2[ПИР22]))</f>
        <v>0</v>
      </c>
      <c r="Y17" s="47">
        <f>IF($B$4="в текущих ценах",калькулятор!K21,T17*SUMPRODUCT(($B$2=Таблица2[Филиал])*($B$3=Таблица2[ФЕР/ТЕР])*(F17=Таблица2[Наименование работ])*(G17=Таблица2[ТПиР/НСиР])*Таблица2[СМР33]))</f>
        <v>0</v>
      </c>
      <c r="Z17" s="47">
        <f>IF($B$4="в текущих ценах",калькулятор!L21,U17*SUMPRODUCT(($B$2=Таблица2[Филиал])*($B$3=Таблица2[ФЕР/ТЕР])*(F17=Таблица2[Наименование работ])*(G17=Таблица2[ТПиР/НСиР])*Таблица2[ПНР44]))</f>
        <v>0</v>
      </c>
      <c r="AA17" s="47">
        <f>IF($B$4="в текущих ценах",калькулятор!M21,V17*SUMPRODUCT(($B$2=Таблица2[Филиал])*($B$3=Таблица2[ФЕР/ТЕР])*(F17=Таблица2[Наименование работ])*(G17=Таблица2[ТПиР/НСиР])*Таблица2[Оборудование55]))</f>
        <v>0</v>
      </c>
      <c r="AB17" s="48">
        <f>IF($B$4="в текущих ценах",калькулятор!N21,W17*SUMPRODUCT(($B$2=Таблица2[Филиал])*($B$3=Таблица2[ФЕР/ТЕР])*(F17=Таблица2[Наименование работ])*(G17=Таблица2[ТПиР/НСиР])*Таблица2[Прочие3]))</f>
        <v>0</v>
      </c>
      <c r="AC17" s="47">
        <f>SUM(Таблица3[[#This Row],[ПИР]:[Прочее]])</f>
        <v>0</v>
      </c>
      <c r="AD1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" s="52">
        <f>SUM(Таблица3[[#This Row],[ПИР7]:[Прочие]])</f>
        <v>0</v>
      </c>
      <c r="AF17" s="52">
        <f>SUM(Таблица3[[#This Row],[ПИР11]:[Прочие15]])</f>
        <v>0</v>
      </c>
    </row>
    <row r="18" spans="4:32">
      <c r="D18" s="40">
        <f>калькулятор!C22</f>
        <v>16</v>
      </c>
      <c r="E18" s="6">
        <f>калькулятор!F22</f>
        <v>0</v>
      </c>
      <c r="F18" s="6">
        <f>калькулятор!G22</f>
        <v>0</v>
      </c>
      <c r="G18" s="6">
        <f>калькулятор!H22</f>
        <v>0</v>
      </c>
      <c r="H18" s="6">
        <f>калькулятор!I22</f>
        <v>0</v>
      </c>
      <c r="I18" s="47">
        <f>S18*SUMPRODUCT(($B$2=Таблица2[Филиал])*($B$3=Таблица2[ФЕР/ТЕР])*(F18=Таблица2[Наименование работ])*(G18=Таблица2[ТПиР/НСиР])*Таблица2[ПИР])</f>
        <v>0</v>
      </c>
      <c r="J18" s="47">
        <f>T18*SUMPRODUCT(($B$2=Таблица2[Филиал])*($B$3=Таблица2[ФЕР/ТЕР])*(F18=Таблица2[Наименование работ])*(G18=Таблица2[ТПиР/НСиР])*Таблица2[СМР])</f>
        <v>0</v>
      </c>
      <c r="K18" s="47">
        <f>U18*SUMPRODUCT(($B$2=Таблица2[Филиал])*($B$3=Таблица2[ФЕР/ТЕР])*(F18=Таблица2[Наименование работ])*(G18=Таблица2[ТПиР/НСиР])*Таблица2[ПНР])</f>
        <v>0</v>
      </c>
      <c r="L18" s="47">
        <f>V18*SUMPRODUCT(($B$2=Таблица2[Филиал])*($B$3=Таблица2[ФЕР/ТЕР])*(F18=Таблица2[Наименование работ])*(G18=Таблица2[ТПиР/НСиР])*Таблица2[Оборудование])</f>
        <v>0</v>
      </c>
      <c r="M18" s="47">
        <f>W18*SUMPRODUCT(($B$2=Таблица2[Филиал])*($B$3=Таблица2[ФЕР/ТЕР])*(F18=Таблица2[Наименование работ])*(G18=Таблица2[ТПиР/НСиР])*Таблица2[Прочие])</f>
        <v>0</v>
      </c>
      <c r="N18" s="47">
        <f>S18*SUMPRODUCT(($B$2=Таблица2[Филиал])*($B$3=Таблица2[ФЕР/ТЕР])*(F18=Таблица2[Наименование работ])*(G18=Таблица2[ТПиР/НСиР])*Таблица2[ПИР2])</f>
        <v>0</v>
      </c>
      <c r="O18" s="47">
        <f>T18*SUMPRODUCT(($B$2=Таблица2[Филиал])*($B$3=Таблица2[ФЕР/ТЕР])*(F18=Таблица2[Наименование работ])*(G18=Таблица2[ТПиР/НСиР])*Таблица2[СМР3])</f>
        <v>0</v>
      </c>
      <c r="P18" s="47">
        <f>U18*SUMPRODUCT(($B$2=Таблица2[Филиал])*($B$3=Таблица2[ФЕР/ТЕР])*(F18=Таблица2[Наименование работ])*(G18=Таблица2[ТПиР/НСиР])*Таблица2[ПНР4])</f>
        <v>0</v>
      </c>
      <c r="Q18" s="47">
        <f>V18*SUMPRODUCT(($B$2=Таблица2[Филиал])*($B$3=Таблица2[ФЕР/ТЕР])*(F18=Таблица2[Наименование работ])*(G18=Таблица2[ТПиР/НСиР])*Таблица2[Оборудование5])</f>
        <v>0</v>
      </c>
      <c r="R18" s="47">
        <f>W18*SUMPRODUCT(($B$2=Таблица2[Филиал])*($B$3=Таблица2[ФЕР/ТЕР])*(F18=Таблица2[Наименование работ])*(G18=Таблица2[ТПиР/НСиР])*Таблица2[Прочие2])</f>
        <v>0</v>
      </c>
      <c r="S18" s="47">
        <f>IF($B$4="в базовых ценах",калькулятор!J22,X18*SUMPRODUCT(($B$2=Таблица2[Филиал])*($B$3=Таблица2[ФЕР/ТЕР])*(F18=Таблица2[Наименование работ])*(G18=Таблица2[ТПиР/НСиР])/Таблица2[ПИР22]))</f>
        <v>0</v>
      </c>
      <c r="T18" s="47">
        <f>IF($B$4="в базовых ценах",калькулятор!K22,Y18*SUMPRODUCT(($B$2=Таблица2[Филиал])*($B$3=Таблица2[ФЕР/ТЕР])*(F18=Таблица2[Наименование работ])*(G18=Таблица2[ТПиР/НСиР])/Таблица2[СМР33]))</f>
        <v>0</v>
      </c>
      <c r="U18" s="47">
        <f>IF($B$4="в базовых ценах",калькулятор!L22,Z18*SUMPRODUCT(($B$2=Таблица2[Филиал])*($B$3=Таблица2[ФЕР/ТЕР])*(F18=Таблица2[Наименование работ])*(G18=Таблица2[ТПиР/НСиР])/Таблица2[ПНР44]))</f>
        <v>0</v>
      </c>
      <c r="V18" s="47">
        <f>IF($B$4="в базовых ценах",калькулятор!M22,AA18*SUMPRODUCT(($B$2=Таблица2[Филиал])*($B$3=Таблица2[ФЕР/ТЕР])*(F18=Таблица2[Наименование работ])*(G18=Таблица2[ТПиР/НСиР])/Таблица2[Оборудование55]))</f>
        <v>0</v>
      </c>
      <c r="W18" s="47">
        <f>IF($B$4="в базовых ценах",калькулятор!N22,AB18*SUMPRODUCT(($B$2=Таблица2[Филиал])*($B$3=Таблица2[ФЕР/ТЕР])*(F18=Таблица2[Наименование работ])*(G18=Таблица2[ТПиР/НСиР])/Таблица2[Прочие3]))</f>
        <v>0</v>
      </c>
      <c r="X18" s="47">
        <f>IF($B$4="в текущих ценах",калькулятор!J22,S18*SUMPRODUCT(($B$2=Таблица2[Филиал])*($B$3=Таблица2[ФЕР/ТЕР])*(F18=Таблица2[Наименование работ])*(G18=Таблица2[ТПиР/НСиР])*Таблица2[ПИР22]))</f>
        <v>0</v>
      </c>
      <c r="Y18" s="47">
        <f>IF($B$4="в текущих ценах",калькулятор!K22,T18*SUMPRODUCT(($B$2=Таблица2[Филиал])*($B$3=Таблица2[ФЕР/ТЕР])*(F18=Таблица2[Наименование работ])*(G18=Таблица2[ТПиР/НСиР])*Таблица2[СМР33]))</f>
        <v>0</v>
      </c>
      <c r="Z18" s="47">
        <f>IF($B$4="в текущих ценах",калькулятор!L22,U18*SUMPRODUCT(($B$2=Таблица2[Филиал])*($B$3=Таблица2[ФЕР/ТЕР])*(F18=Таблица2[Наименование работ])*(G18=Таблица2[ТПиР/НСиР])*Таблица2[ПНР44]))</f>
        <v>0</v>
      </c>
      <c r="AA18" s="47">
        <f>IF($B$4="в текущих ценах",калькулятор!M22,V18*SUMPRODUCT(($B$2=Таблица2[Филиал])*($B$3=Таблица2[ФЕР/ТЕР])*(F18=Таблица2[Наименование работ])*(G18=Таблица2[ТПиР/НСиР])*Таблица2[Оборудование55]))</f>
        <v>0</v>
      </c>
      <c r="AB18" s="48">
        <f>IF($B$4="в текущих ценах",калькулятор!N22,W18*SUMPRODUCT(($B$2=Таблица2[Филиал])*($B$3=Таблица2[ФЕР/ТЕР])*(F18=Таблица2[Наименование работ])*(G18=Таблица2[ТПиР/НСиР])*Таблица2[Прочие3]))</f>
        <v>0</v>
      </c>
      <c r="AC18" s="47">
        <f>SUM(Таблица3[[#This Row],[ПИР]:[Прочее]])</f>
        <v>0</v>
      </c>
      <c r="AD1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" s="52">
        <f>SUM(Таблица3[[#This Row],[ПИР7]:[Прочие]])</f>
        <v>0</v>
      </c>
      <c r="AF18" s="52">
        <f>SUM(Таблица3[[#This Row],[ПИР11]:[Прочие15]])</f>
        <v>0</v>
      </c>
    </row>
    <row r="19" spans="4:32">
      <c r="D19" s="40">
        <f>калькулятор!C23</f>
        <v>17</v>
      </c>
      <c r="E19" s="6">
        <f>калькулятор!F23</f>
        <v>0</v>
      </c>
      <c r="F19" s="6">
        <f>калькулятор!G23</f>
        <v>0</v>
      </c>
      <c r="G19" s="6">
        <f>калькулятор!H23</f>
        <v>0</v>
      </c>
      <c r="H19" s="6">
        <f>калькулятор!I23</f>
        <v>0</v>
      </c>
      <c r="I19" s="47">
        <f>S19*SUMPRODUCT(($B$2=Таблица2[Филиал])*($B$3=Таблица2[ФЕР/ТЕР])*(F19=Таблица2[Наименование работ])*(G19=Таблица2[ТПиР/НСиР])*Таблица2[ПИР])</f>
        <v>0</v>
      </c>
      <c r="J19" s="47">
        <f>T19*SUMPRODUCT(($B$2=Таблица2[Филиал])*($B$3=Таблица2[ФЕР/ТЕР])*(F19=Таблица2[Наименование работ])*(G19=Таблица2[ТПиР/НСиР])*Таблица2[СМР])</f>
        <v>0</v>
      </c>
      <c r="K19" s="47">
        <f>U19*SUMPRODUCT(($B$2=Таблица2[Филиал])*($B$3=Таблица2[ФЕР/ТЕР])*(F19=Таблица2[Наименование работ])*(G19=Таблица2[ТПиР/НСиР])*Таблица2[ПНР])</f>
        <v>0</v>
      </c>
      <c r="L19" s="47">
        <f>V19*SUMPRODUCT(($B$2=Таблица2[Филиал])*($B$3=Таблица2[ФЕР/ТЕР])*(F19=Таблица2[Наименование работ])*(G19=Таблица2[ТПиР/НСиР])*Таблица2[Оборудование])</f>
        <v>0</v>
      </c>
      <c r="M19" s="47">
        <f>W19*SUMPRODUCT(($B$2=Таблица2[Филиал])*($B$3=Таблица2[ФЕР/ТЕР])*(F19=Таблица2[Наименование работ])*(G19=Таблица2[ТПиР/НСиР])*Таблица2[Прочие])</f>
        <v>0</v>
      </c>
      <c r="N19" s="47">
        <f>S19*SUMPRODUCT(($B$2=Таблица2[Филиал])*($B$3=Таблица2[ФЕР/ТЕР])*(F19=Таблица2[Наименование работ])*(G19=Таблица2[ТПиР/НСиР])*Таблица2[ПИР2])</f>
        <v>0</v>
      </c>
      <c r="O19" s="47">
        <f>T19*SUMPRODUCT(($B$2=Таблица2[Филиал])*($B$3=Таблица2[ФЕР/ТЕР])*(F19=Таблица2[Наименование работ])*(G19=Таблица2[ТПиР/НСиР])*Таблица2[СМР3])</f>
        <v>0</v>
      </c>
      <c r="P19" s="47">
        <f>U19*SUMPRODUCT(($B$2=Таблица2[Филиал])*($B$3=Таблица2[ФЕР/ТЕР])*(F19=Таблица2[Наименование работ])*(G19=Таблица2[ТПиР/НСиР])*Таблица2[ПНР4])</f>
        <v>0</v>
      </c>
      <c r="Q19" s="47">
        <f>V19*SUMPRODUCT(($B$2=Таблица2[Филиал])*($B$3=Таблица2[ФЕР/ТЕР])*(F19=Таблица2[Наименование работ])*(G19=Таблица2[ТПиР/НСиР])*Таблица2[Оборудование5])</f>
        <v>0</v>
      </c>
      <c r="R19" s="47">
        <f>W19*SUMPRODUCT(($B$2=Таблица2[Филиал])*($B$3=Таблица2[ФЕР/ТЕР])*(F19=Таблица2[Наименование работ])*(G19=Таблица2[ТПиР/НСиР])*Таблица2[Прочие2])</f>
        <v>0</v>
      </c>
      <c r="S19" s="47">
        <f>IF($B$4="в базовых ценах",калькулятор!J23,X19*SUMPRODUCT(($B$2=Таблица2[Филиал])*($B$3=Таблица2[ФЕР/ТЕР])*(F19=Таблица2[Наименование работ])*(G19=Таблица2[ТПиР/НСиР])/Таблица2[ПИР22]))</f>
        <v>0</v>
      </c>
      <c r="T19" s="47">
        <f>IF($B$4="в базовых ценах",калькулятор!K23,Y19*SUMPRODUCT(($B$2=Таблица2[Филиал])*($B$3=Таблица2[ФЕР/ТЕР])*(F19=Таблица2[Наименование работ])*(G19=Таблица2[ТПиР/НСиР])/Таблица2[СМР33]))</f>
        <v>0</v>
      </c>
      <c r="U19" s="47">
        <f>IF($B$4="в базовых ценах",калькулятор!L23,Z19*SUMPRODUCT(($B$2=Таблица2[Филиал])*($B$3=Таблица2[ФЕР/ТЕР])*(F19=Таблица2[Наименование работ])*(G19=Таблица2[ТПиР/НСиР])/Таблица2[ПНР44]))</f>
        <v>0</v>
      </c>
      <c r="V19" s="47">
        <f>IF($B$4="в базовых ценах",калькулятор!M23,AA19*SUMPRODUCT(($B$2=Таблица2[Филиал])*($B$3=Таблица2[ФЕР/ТЕР])*(F19=Таблица2[Наименование работ])*(G19=Таблица2[ТПиР/НСиР])/Таблица2[Оборудование55]))</f>
        <v>0</v>
      </c>
      <c r="W19" s="47">
        <f>IF($B$4="в базовых ценах",калькулятор!N23,AB19*SUMPRODUCT(($B$2=Таблица2[Филиал])*($B$3=Таблица2[ФЕР/ТЕР])*(F19=Таблица2[Наименование работ])*(G19=Таблица2[ТПиР/НСиР])/Таблица2[Прочие3]))</f>
        <v>0</v>
      </c>
      <c r="X19" s="47">
        <f>IF($B$4="в текущих ценах",калькулятор!J23,S19*SUMPRODUCT(($B$2=Таблица2[Филиал])*($B$3=Таблица2[ФЕР/ТЕР])*(F19=Таблица2[Наименование работ])*(G19=Таблица2[ТПиР/НСиР])*Таблица2[ПИР22]))</f>
        <v>0</v>
      </c>
      <c r="Y19" s="47">
        <f>IF($B$4="в текущих ценах",калькулятор!K23,T19*SUMPRODUCT(($B$2=Таблица2[Филиал])*($B$3=Таблица2[ФЕР/ТЕР])*(F19=Таблица2[Наименование работ])*(G19=Таблица2[ТПиР/НСиР])*Таблица2[СМР33]))</f>
        <v>0</v>
      </c>
      <c r="Z19" s="47">
        <f>IF($B$4="в текущих ценах",калькулятор!L23,U19*SUMPRODUCT(($B$2=Таблица2[Филиал])*($B$3=Таблица2[ФЕР/ТЕР])*(F19=Таблица2[Наименование работ])*(G19=Таблица2[ТПиР/НСиР])*Таблица2[ПНР44]))</f>
        <v>0</v>
      </c>
      <c r="AA19" s="47">
        <f>IF($B$4="в текущих ценах",калькулятор!M23,V19*SUMPRODUCT(($B$2=Таблица2[Филиал])*($B$3=Таблица2[ФЕР/ТЕР])*(F19=Таблица2[Наименование работ])*(G19=Таблица2[ТПиР/НСиР])*Таблица2[Оборудование55]))</f>
        <v>0</v>
      </c>
      <c r="AB19" s="48">
        <f>IF($B$4="в текущих ценах",калькулятор!N23,W19*SUMPRODUCT(($B$2=Таблица2[Филиал])*($B$3=Таблица2[ФЕР/ТЕР])*(F19=Таблица2[Наименование работ])*(G19=Таблица2[ТПиР/НСиР])*Таблица2[Прочие3]))</f>
        <v>0</v>
      </c>
      <c r="AC19" s="47">
        <f>SUM(Таблица3[[#This Row],[ПИР]:[Прочее]])</f>
        <v>0</v>
      </c>
      <c r="AD1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" s="52">
        <f>SUM(Таблица3[[#This Row],[ПИР7]:[Прочие]])</f>
        <v>0</v>
      </c>
      <c r="AF19" s="52">
        <f>SUM(Таблица3[[#This Row],[ПИР11]:[Прочие15]])</f>
        <v>0</v>
      </c>
    </row>
    <row r="20" spans="4:32">
      <c r="D20" s="40">
        <f>калькулятор!C24</f>
        <v>18</v>
      </c>
      <c r="E20" s="6">
        <f>калькулятор!F24</f>
        <v>0</v>
      </c>
      <c r="F20" s="6">
        <f>калькулятор!G24</f>
        <v>0</v>
      </c>
      <c r="G20" s="6">
        <f>калькулятор!H24</f>
        <v>0</v>
      </c>
      <c r="H20" s="6">
        <f>калькулятор!I24</f>
        <v>0</v>
      </c>
      <c r="I20" s="47">
        <f>S20*SUMPRODUCT(($B$2=Таблица2[Филиал])*($B$3=Таблица2[ФЕР/ТЕР])*(F20=Таблица2[Наименование работ])*(G20=Таблица2[ТПиР/НСиР])*Таблица2[ПИР])</f>
        <v>0</v>
      </c>
      <c r="J20" s="47">
        <f>T20*SUMPRODUCT(($B$2=Таблица2[Филиал])*($B$3=Таблица2[ФЕР/ТЕР])*(F20=Таблица2[Наименование работ])*(G20=Таблица2[ТПиР/НСиР])*Таблица2[СМР])</f>
        <v>0</v>
      </c>
      <c r="K20" s="47">
        <f>U20*SUMPRODUCT(($B$2=Таблица2[Филиал])*($B$3=Таблица2[ФЕР/ТЕР])*(F20=Таблица2[Наименование работ])*(G20=Таблица2[ТПиР/НСиР])*Таблица2[ПНР])</f>
        <v>0</v>
      </c>
      <c r="L20" s="47">
        <f>V20*SUMPRODUCT(($B$2=Таблица2[Филиал])*($B$3=Таблица2[ФЕР/ТЕР])*(F20=Таблица2[Наименование работ])*(G20=Таблица2[ТПиР/НСиР])*Таблица2[Оборудование])</f>
        <v>0</v>
      </c>
      <c r="M20" s="47">
        <f>W20*SUMPRODUCT(($B$2=Таблица2[Филиал])*($B$3=Таблица2[ФЕР/ТЕР])*(F20=Таблица2[Наименование работ])*(G20=Таблица2[ТПиР/НСиР])*Таблица2[Прочие])</f>
        <v>0</v>
      </c>
      <c r="N20" s="47">
        <f>S20*SUMPRODUCT(($B$2=Таблица2[Филиал])*($B$3=Таблица2[ФЕР/ТЕР])*(F20=Таблица2[Наименование работ])*(G20=Таблица2[ТПиР/НСиР])*Таблица2[ПИР2])</f>
        <v>0</v>
      </c>
      <c r="O20" s="47">
        <f>T20*SUMPRODUCT(($B$2=Таблица2[Филиал])*($B$3=Таблица2[ФЕР/ТЕР])*(F20=Таблица2[Наименование работ])*(G20=Таблица2[ТПиР/НСиР])*Таблица2[СМР3])</f>
        <v>0</v>
      </c>
      <c r="P20" s="47">
        <f>U20*SUMPRODUCT(($B$2=Таблица2[Филиал])*($B$3=Таблица2[ФЕР/ТЕР])*(F20=Таблица2[Наименование работ])*(G20=Таблица2[ТПиР/НСиР])*Таблица2[ПНР4])</f>
        <v>0</v>
      </c>
      <c r="Q20" s="47">
        <f>V20*SUMPRODUCT(($B$2=Таблица2[Филиал])*($B$3=Таблица2[ФЕР/ТЕР])*(F20=Таблица2[Наименование работ])*(G20=Таблица2[ТПиР/НСиР])*Таблица2[Оборудование5])</f>
        <v>0</v>
      </c>
      <c r="R20" s="47">
        <f>W20*SUMPRODUCT(($B$2=Таблица2[Филиал])*($B$3=Таблица2[ФЕР/ТЕР])*(F20=Таблица2[Наименование работ])*(G20=Таблица2[ТПиР/НСиР])*Таблица2[Прочие2])</f>
        <v>0</v>
      </c>
      <c r="S20" s="47">
        <f>IF($B$4="в базовых ценах",калькулятор!J24,X20*SUMPRODUCT(($B$2=Таблица2[Филиал])*($B$3=Таблица2[ФЕР/ТЕР])*(F20=Таблица2[Наименование работ])*(G20=Таблица2[ТПиР/НСиР])/Таблица2[ПИР22]))</f>
        <v>0</v>
      </c>
      <c r="T20" s="47">
        <f>IF($B$4="в базовых ценах",калькулятор!K24,Y20*SUMPRODUCT(($B$2=Таблица2[Филиал])*($B$3=Таблица2[ФЕР/ТЕР])*(F20=Таблица2[Наименование работ])*(G20=Таблица2[ТПиР/НСиР])/Таблица2[СМР33]))</f>
        <v>0</v>
      </c>
      <c r="U20" s="47">
        <f>IF($B$4="в базовых ценах",калькулятор!L24,Z20*SUMPRODUCT(($B$2=Таблица2[Филиал])*($B$3=Таблица2[ФЕР/ТЕР])*(F20=Таблица2[Наименование работ])*(G20=Таблица2[ТПиР/НСиР])/Таблица2[ПНР44]))</f>
        <v>0</v>
      </c>
      <c r="V20" s="47">
        <f>IF($B$4="в базовых ценах",калькулятор!M24,AA20*SUMPRODUCT(($B$2=Таблица2[Филиал])*($B$3=Таблица2[ФЕР/ТЕР])*(F20=Таблица2[Наименование работ])*(G20=Таблица2[ТПиР/НСиР])/Таблица2[Оборудование55]))</f>
        <v>0</v>
      </c>
      <c r="W20" s="47">
        <f>IF($B$4="в базовых ценах",калькулятор!N24,AB20*SUMPRODUCT(($B$2=Таблица2[Филиал])*($B$3=Таблица2[ФЕР/ТЕР])*(F20=Таблица2[Наименование работ])*(G20=Таблица2[ТПиР/НСиР])/Таблица2[Прочие3]))</f>
        <v>0</v>
      </c>
      <c r="X20" s="47">
        <f>IF($B$4="в текущих ценах",калькулятор!J24,S20*SUMPRODUCT(($B$2=Таблица2[Филиал])*($B$3=Таблица2[ФЕР/ТЕР])*(F20=Таблица2[Наименование работ])*(G20=Таблица2[ТПиР/НСиР])*Таблица2[ПИР22]))</f>
        <v>0</v>
      </c>
      <c r="Y20" s="47">
        <f>IF($B$4="в текущих ценах",калькулятор!K24,T20*SUMPRODUCT(($B$2=Таблица2[Филиал])*($B$3=Таблица2[ФЕР/ТЕР])*(F20=Таблица2[Наименование работ])*(G20=Таблица2[ТПиР/НСиР])*Таблица2[СМР33]))</f>
        <v>0</v>
      </c>
      <c r="Z20" s="47">
        <f>IF($B$4="в текущих ценах",калькулятор!L24,U20*SUMPRODUCT(($B$2=Таблица2[Филиал])*($B$3=Таблица2[ФЕР/ТЕР])*(F20=Таблица2[Наименование работ])*(G20=Таблица2[ТПиР/НСиР])*Таблица2[ПНР44]))</f>
        <v>0</v>
      </c>
      <c r="AA20" s="47">
        <f>IF($B$4="в текущих ценах",калькулятор!M24,V20*SUMPRODUCT(($B$2=Таблица2[Филиал])*($B$3=Таблица2[ФЕР/ТЕР])*(F20=Таблица2[Наименование работ])*(G20=Таблица2[ТПиР/НСиР])*Таблица2[Оборудование55]))</f>
        <v>0</v>
      </c>
      <c r="AB20" s="48">
        <f>IF($B$4="в текущих ценах",калькулятор!N24,W20*SUMPRODUCT(($B$2=Таблица2[Филиал])*($B$3=Таблица2[ФЕР/ТЕР])*(F20=Таблица2[Наименование работ])*(G20=Таблица2[ТПиР/НСиР])*Таблица2[Прочие3]))</f>
        <v>0</v>
      </c>
      <c r="AC20" s="47">
        <f>SUM(Таблица3[[#This Row],[ПИР]:[Прочее]])</f>
        <v>0</v>
      </c>
      <c r="AD2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" s="52">
        <f>SUM(Таблица3[[#This Row],[ПИР7]:[Прочие]])</f>
        <v>0</v>
      </c>
      <c r="AF20" s="52">
        <f>SUM(Таблица3[[#This Row],[ПИР11]:[Прочие15]])</f>
        <v>0</v>
      </c>
    </row>
    <row r="21" spans="4:32">
      <c r="D21" s="40">
        <f>калькулятор!C25</f>
        <v>19</v>
      </c>
      <c r="E21" s="6">
        <f>калькулятор!F25</f>
        <v>0</v>
      </c>
      <c r="F21" s="6">
        <f>калькулятор!G25</f>
        <v>0</v>
      </c>
      <c r="G21" s="6">
        <f>калькулятор!H25</f>
        <v>0</v>
      </c>
      <c r="H21" s="6">
        <f>калькулятор!I25</f>
        <v>0</v>
      </c>
      <c r="I21" s="47">
        <f>S21*SUMPRODUCT(($B$2=Таблица2[Филиал])*($B$3=Таблица2[ФЕР/ТЕР])*(F21=Таблица2[Наименование работ])*(G21=Таблица2[ТПиР/НСиР])*Таблица2[ПИР])</f>
        <v>0</v>
      </c>
      <c r="J21" s="47">
        <f>T21*SUMPRODUCT(($B$2=Таблица2[Филиал])*($B$3=Таблица2[ФЕР/ТЕР])*(F21=Таблица2[Наименование работ])*(G21=Таблица2[ТПиР/НСиР])*Таблица2[СМР])</f>
        <v>0</v>
      </c>
      <c r="K21" s="47">
        <f>U21*SUMPRODUCT(($B$2=Таблица2[Филиал])*($B$3=Таблица2[ФЕР/ТЕР])*(F21=Таблица2[Наименование работ])*(G21=Таблица2[ТПиР/НСиР])*Таблица2[ПНР])</f>
        <v>0</v>
      </c>
      <c r="L21" s="47">
        <f>V21*SUMPRODUCT(($B$2=Таблица2[Филиал])*($B$3=Таблица2[ФЕР/ТЕР])*(F21=Таблица2[Наименование работ])*(G21=Таблица2[ТПиР/НСиР])*Таблица2[Оборудование])</f>
        <v>0</v>
      </c>
      <c r="M21" s="47">
        <f>W21*SUMPRODUCT(($B$2=Таблица2[Филиал])*($B$3=Таблица2[ФЕР/ТЕР])*(F21=Таблица2[Наименование работ])*(G21=Таблица2[ТПиР/НСиР])*Таблица2[Прочие])</f>
        <v>0</v>
      </c>
      <c r="N21" s="47">
        <f>S21*SUMPRODUCT(($B$2=Таблица2[Филиал])*($B$3=Таблица2[ФЕР/ТЕР])*(F21=Таблица2[Наименование работ])*(G21=Таблица2[ТПиР/НСиР])*Таблица2[ПИР2])</f>
        <v>0</v>
      </c>
      <c r="O21" s="47">
        <f>T21*SUMPRODUCT(($B$2=Таблица2[Филиал])*($B$3=Таблица2[ФЕР/ТЕР])*(F21=Таблица2[Наименование работ])*(G21=Таблица2[ТПиР/НСиР])*Таблица2[СМР3])</f>
        <v>0</v>
      </c>
      <c r="P21" s="47">
        <f>U21*SUMPRODUCT(($B$2=Таблица2[Филиал])*($B$3=Таблица2[ФЕР/ТЕР])*(F21=Таблица2[Наименование работ])*(G21=Таблица2[ТПиР/НСиР])*Таблица2[ПНР4])</f>
        <v>0</v>
      </c>
      <c r="Q21" s="47">
        <f>V21*SUMPRODUCT(($B$2=Таблица2[Филиал])*($B$3=Таблица2[ФЕР/ТЕР])*(F21=Таблица2[Наименование работ])*(G21=Таблица2[ТПиР/НСиР])*Таблица2[Оборудование5])</f>
        <v>0</v>
      </c>
      <c r="R21" s="47">
        <f>W21*SUMPRODUCT(($B$2=Таблица2[Филиал])*($B$3=Таблица2[ФЕР/ТЕР])*(F21=Таблица2[Наименование работ])*(G21=Таблица2[ТПиР/НСиР])*Таблица2[Прочие2])</f>
        <v>0</v>
      </c>
      <c r="S21" s="47">
        <f>IF($B$4="в базовых ценах",калькулятор!J25,X21*SUMPRODUCT(($B$2=Таблица2[Филиал])*($B$3=Таблица2[ФЕР/ТЕР])*(F21=Таблица2[Наименование работ])*(G21=Таблица2[ТПиР/НСиР])/Таблица2[ПИР22]))</f>
        <v>0</v>
      </c>
      <c r="T21" s="47">
        <f>IF($B$4="в базовых ценах",калькулятор!K25,Y21*SUMPRODUCT(($B$2=Таблица2[Филиал])*($B$3=Таблица2[ФЕР/ТЕР])*(F21=Таблица2[Наименование работ])*(G21=Таблица2[ТПиР/НСиР])/Таблица2[СМР33]))</f>
        <v>0</v>
      </c>
      <c r="U21" s="47">
        <f>IF($B$4="в базовых ценах",калькулятор!L25,Z21*SUMPRODUCT(($B$2=Таблица2[Филиал])*($B$3=Таблица2[ФЕР/ТЕР])*(F21=Таблица2[Наименование работ])*(G21=Таблица2[ТПиР/НСиР])/Таблица2[ПНР44]))</f>
        <v>0</v>
      </c>
      <c r="V21" s="47">
        <f>IF($B$4="в базовых ценах",калькулятор!M25,AA21*SUMPRODUCT(($B$2=Таблица2[Филиал])*($B$3=Таблица2[ФЕР/ТЕР])*(F21=Таблица2[Наименование работ])*(G21=Таблица2[ТПиР/НСиР])/Таблица2[Оборудование55]))</f>
        <v>0</v>
      </c>
      <c r="W21" s="47">
        <f>IF($B$4="в базовых ценах",калькулятор!N25,AB21*SUMPRODUCT(($B$2=Таблица2[Филиал])*($B$3=Таблица2[ФЕР/ТЕР])*(F21=Таблица2[Наименование работ])*(G21=Таблица2[ТПиР/НСиР])/Таблица2[Прочие3]))</f>
        <v>0</v>
      </c>
      <c r="X21" s="47">
        <f>IF($B$4="в текущих ценах",калькулятор!J25,S21*SUMPRODUCT(($B$2=Таблица2[Филиал])*($B$3=Таблица2[ФЕР/ТЕР])*(F21=Таблица2[Наименование работ])*(G21=Таблица2[ТПиР/НСиР])*Таблица2[ПИР22]))</f>
        <v>0</v>
      </c>
      <c r="Y21" s="47">
        <f>IF($B$4="в текущих ценах",калькулятор!K25,T21*SUMPRODUCT(($B$2=Таблица2[Филиал])*($B$3=Таблица2[ФЕР/ТЕР])*(F21=Таблица2[Наименование работ])*(G21=Таблица2[ТПиР/НСиР])*Таблица2[СМР33]))</f>
        <v>0</v>
      </c>
      <c r="Z21" s="47">
        <f>IF($B$4="в текущих ценах",калькулятор!L25,U21*SUMPRODUCT(($B$2=Таблица2[Филиал])*($B$3=Таблица2[ФЕР/ТЕР])*(F21=Таблица2[Наименование работ])*(G21=Таблица2[ТПиР/НСиР])*Таблица2[ПНР44]))</f>
        <v>0</v>
      </c>
      <c r="AA21" s="47">
        <f>IF($B$4="в текущих ценах",калькулятор!M25,V21*SUMPRODUCT(($B$2=Таблица2[Филиал])*($B$3=Таблица2[ФЕР/ТЕР])*(F21=Таблица2[Наименование работ])*(G21=Таблица2[ТПиР/НСиР])*Таблица2[Оборудование55]))</f>
        <v>0</v>
      </c>
      <c r="AB21" s="48">
        <f>IF($B$4="в текущих ценах",калькулятор!N25,W21*SUMPRODUCT(($B$2=Таблица2[Филиал])*($B$3=Таблица2[ФЕР/ТЕР])*(F21=Таблица2[Наименование работ])*(G21=Таблица2[ТПиР/НСиР])*Таблица2[Прочие3]))</f>
        <v>0</v>
      </c>
      <c r="AC21" s="47">
        <f>SUM(Таблица3[[#This Row],[ПИР]:[Прочее]])</f>
        <v>0</v>
      </c>
      <c r="AD2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" s="52">
        <f>SUM(Таблица3[[#This Row],[ПИР7]:[Прочие]])</f>
        <v>0</v>
      </c>
      <c r="AF21" s="52">
        <f>SUM(Таблица3[[#This Row],[ПИР11]:[Прочие15]])</f>
        <v>0</v>
      </c>
    </row>
    <row r="22" spans="4:32">
      <c r="D22" s="40">
        <f>калькулятор!C26</f>
        <v>20</v>
      </c>
      <c r="E22" s="6">
        <f>калькулятор!F26</f>
        <v>0</v>
      </c>
      <c r="F22" s="6">
        <f>калькулятор!G26</f>
        <v>0</v>
      </c>
      <c r="G22" s="6">
        <f>калькулятор!H26</f>
        <v>0</v>
      </c>
      <c r="H22" s="6">
        <f>калькулятор!I26</f>
        <v>0</v>
      </c>
      <c r="I22" s="47">
        <f>S22*SUMPRODUCT(($B$2=Таблица2[Филиал])*($B$3=Таблица2[ФЕР/ТЕР])*(F22=Таблица2[Наименование работ])*(G22=Таблица2[ТПиР/НСиР])*Таблица2[ПИР])</f>
        <v>0</v>
      </c>
      <c r="J22" s="47">
        <f>T22*SUMPRODUCT(($B$2=Таблица2[Филиал])*($B$3=Таблица2[ФЕР/ТЕР])*(F22=Таблица2[Наименование работ])*(G22=Таблица2[ТПиР/НСиР])*Таблица2[СМР])</f>
        <v>0</v>
      </c>
      <c r="K22" s="47">
        <f>U22*SUMPRODUCT(($B$2=Таблица2[Филиал])*($B$3=Таблица2[ФЕР/ТЕР])*(F22=Таблица2[Наименование работ])*(G22=Таблица2[ТПиР/НСиР])*Таблица2[ПНР])</f>
        <v>0</v>
      </c>
      <c r="L22" s="47">
        <f>V22*SUMPRODUCT(($B$2=Таблица2[Филиал])*($B$3=Таблица2[ФЕР/ТЕР])*(F22=Таблица2[Наименование работ])*(G22=Таблица2[ТПиР/НСиР])*Таблица2[Оборудование])</f>
        <v>0</v>
      </c>
      <c r="M22" s="47">
        <f>W22*SUMPRODUCT(($B$2=Таблица2[Филиал])*($B$3=Таблица2[ФЕР/ТЕР])*(F22=Таблица2[Наименование работ])*(G22=Таблица2[ТПиР/НСиР])*Таблица2[Прочие])</f>
        <v>0</v>
      </c>
      <c r="N22" s="47">
        <f>S22*SUMPRODUCT(($B$2=Таблица2[Филиал])*($B$3=Таблица2[ФЕР/ТЕР])*(F22=Таблица2[Наименование работ])*(G22=Таблица2[ТПиР/НСиР])*Таблица2[ПИР2])</f>
        <v>0</v>
      </c>
      <c r="O22" s="47">
        <f>T22*SUMPRODUCT(($B$2=Таблица2[Филиал])*($B$3=Таблица2[ФЕР/ТЕР])*(F22=Таблица2[Наименование работ])*(G22=Таблица2[ТПиР/НСиР])*Таблица2[СМР3])</f>
        <v>0</v>
      </c>
      <c r="P22" s="47">
        <f>U22*SUMPRODUCT(($B$2=Таблица2[Филиал])*($B$3=Таблица2[ФЕР/ТЕР])*(F22=Таблица2[Наименование работ])*(G22=Таблица2[ТПиР/НСиР])*Таблица2[ПНР4])</f>
        <v>0</v>
      </c>
      <c r="Q22" s="47">
        <f>V22*SUMPRODUCT(($B$2=Таблица2[Филиал])*($B$3=Таблица2[ФЕР/ТЕР])*(F22=Таблица2[Наименование работ])*(G22=Таблица2[ТПиР/НСиР])*Таблица2[Оборудование5])</f>
        <v>0</v>
      </c>
      <c r="R22" s="47">
        <f>W22*SUMPRODUCT(($B$2=Таблица2[Филиал])*($B$3=Таблица2[ФЕР/ТЕР])*(F22=Таблица2[Наименование работ])*(G22=Таблица2[ТПиР/НСиР])*Таблица2[Прочие2])</f>
        <v>0</v>
      </c>
      <c r="S22" s="47">
        <f>IF($B$4="в базовых ценах",калькулятор!J26,X22*SUMPRODUCT(($B$2=Таблица2[Филиал])*($B$3=Таблица2[ФЕР/ТЕР])*(F22=Таблица2[Наименование работ])*(G22=Таблица2[ТПиР/НСиР])/Таблица2[ПИР22]))</f>
        <v>0</v>
      </c>
      <c r="T22" s="47">
        <f>IF($B$4="в базовых ценах",калькулятор!K26,Y22*SUMPRODUCT(($B$2=Таблица2[Филиал])*($B$3=Таблица2[ФЕР/ТЕР])*(F22=Таблица2[Наименование работ])*(G22=Таблица2[ТПиР/НСиР])/Таблица2[СМР33]))</f>
        <v>0</v>
      </c>
      <c r="U22" s="47">
        <f>IF($B$4="в базовых ценах",калькулятор!L26,Z22*SUMPRODUCT(($B$2=Таблица2[Филиал])*($B$3=Таблица2[ФЕР/ТЕР])*(F22=Таблица2[Наименование работ])*(G22=Таблица2[ТПиР/НСиР])/Таблица2[ПНР44]))</f>
        <v>0</v>
      </c>
      <c r="V22" s="47">
        <f>IF($B$4="в базовых ценах",калькулятор!M26,AA22*SUMPRODUCT(($B$2=Таблица2[Филиал])*($B$3=Таблица2[ФЕР/ТЕР])*(F22=Таблица2[Наименование работ])*(G22=Таблица2[ТПиР/НСиР])/Таблица2[Оборудование55]))</f>
        <v>0</v>
      </c>
      <c r="W22" s="47">
        <f>IF($B$4="в базовых ценах",калькулятор!N26,AB22*SUMPRODUCT(($B$2=Таблица2[Филиал])*($B$3=Таблица2[ФЕР/ТЕР])*(F22=Таблица2[Наименование работ])*(G22=Таблица2[ТПиР/НСиР])/Таблица2[Прочие3]))</f>
        <v>0</v>
      </c>
      <c r="X22" s="47">
        <f>IF($B$4="в текущих ценах",калькулятор!J26,S22*SUMPRODUCT(($B$2=Таблица2[Филиал])*($B$3=Таблица2[ФЕР/ТЕР])*(F22=Таблица2[Наименование работ])*(G22=Таблица2[ТПиР/НСиР])*Таблица2[ПИР22]))</f>
        <v>0</v>
      </c>
      <c r="Y22" s="47">
        <f>IF($B$4="в текущих ценах",калькулятор!K26,T22*SUMPRODUCT(($B$2=Таблица2[Филиал])*($B$3=Таблица2[ФЕР/ТЕР])*(F22=Таблица2[Наименование работ])*(G22=Таблица2[ТПиР/НСиР])*Таблица2[СМР33]))</f>
        <v>0</v>
      </c>
      <c r="Z22" s="47">
        <f>IF($B$4="в текущих ценах",калькулятор!L26,U22*SUMPRODUCT(($B$2=Таблица2[Филиал])*($B$3=Таблица2[ФЕР/ТЕР])*(F22=Таблица2[Наименование работ])*(G22=Таблица2[ТПиР/НСиР])*Таблица2[ПНР44]))</f>
        <v>0</v>
      </c>
      <c r="AA22" s="47">
        <f>IF($B$4="в текущих ценах",калькулятор!M26,V22*SUMPRODUCT(($B$2=Таблица2[Филиал])*($B$3=Таблица2[ФЕР/ТЕР])*(F22=Таблица2[Наименование работ])*(G22=Таблица2[ТПиР/НСиР])*Таблица2[Оборудование55]))</f>
        <v>0</v>
      </c>
      <c r="AB22" s="48">
        <f>IF($B$4="в текущих ценах",калькулятор!N26,W22*SUMPRODUCT(($B$2=Таблица2[Филиал])*($B$3=Таблица2[ФЕР/ТЕР])*(F22=Таблица2[Наименование работ])*(G22=Таблица2[ТПиР/НСиР])*Таблица2[Прочие3]))</f>
        <v>0</v>
      </c>
      <c r="AC22" s="47">
        <f>SUM(Таблица3[[#This Row],[ПИР]:[Прочее]])</f>
        <v>0</v>
      </c>
      <c r="AD2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2" s="52">
        <f>SUM(Таблица3[[#This Row],[ПИР7]:[Прочие]])</f>
        <v>0</v>
      </c>
      <c r="AF22" s="52">
        <f>SUM(Таблица3[[#This Row],[ПИР11]:[Прочие15]])</f>
        <v>0</v>
      </c>
    </row>
    <row r="23" spans="4:32">
      <c r="D23" s="40">
        <f>калькулятор!C27</f>
        <v>21</v>
      </c>
      <c r="E23" s="6">
        <f>калькулятор!F27</f>
        <v>0</v>
      </c>
      <c r="F23" s="6">
        <f>калькулятор!G27</f>
        <v>0</v>
      </c>
      <c r="G23" s="6">
        <f>калькулятор!H27</f>
        <v>0</v>
      </c>
      <c r="H23" s="6">
        <f>калькулятор!I27</f>
        <v>0</v>
      </c>
      <c r="I23" s="47">
        <f>S23*SUMPRODUCT(($B$2=Таблица2[Филиал])*($B$3=Таблица2[ФЕР/ТЕР])*(F23=Таблица2[Наименование работ])*(G23=Таблица2[ТПиР/НСиР])*Таблица2[ПИР])</f>
        <v>0</v>
      </c>
      <c r="J23" s="47">
        <f>T23*SUMPRODUCT(($B$2=Таблица2[Филиал])*($B$3=Таблица2[ФЕР/ТЕР])*(F23=Таблица2[Наименование работ])*(G23=Таблица2[ТПиР/НСиР])*Таблица2[СМР])</f>
        <v>0</v>
      </c>
      <c r="K23" s="47">
        <f>U23*SUMPRODUCT(($B$2=Таблица2[Филиал])*($B$3=Таблица2[ФЕР/ТЕР])*(F23=Таблица2[Наименование работ])*(G23=Таблица2[ТПиР/НСиР])*Таблица2[ПНР])</f>
        <v>0</v>
      </c>
      <c r="L23" s="47">
        <f>V23*SUMPRODUCT(($B$2=Таблица2[Филиал])*($B$3=Таблица2[ФЕР/ТЕР])*(F23=Таблица2[Наименование работ])*(G23=Таблица2[ТПиР/НСиР])*Таблица2[Оборудование])</f>
        <v>0</v>
      </c>
      <c r="M23" s="47">
        <f>W23*SUMPRODUCT(($B$2=Таблица2[Филиал])*($B$3=Таблица2[ФЕР/ТЕР])*(F23=Таблица2[Наименование работ])*(G23=Таблица2[ТПиР/НСиР])*Таблица2[Прочие])</f>
        <v>0</v>
      </c>
      <c r="N23" s="47">
        <f>S23*SUMPRODUCT(($B$2=Таблица2[Филиал])*($B$3=Таблица2[ФЕР/ТЕР])*(F23=Таблица2[Наименование работ])*(G23=Таблица2[ТПиР/НСиР])*Таблица2[ПИР2])</f>
        <v>0</v>
      </c>
      <c r="O23" s="47">
        <f>T23*SUMPRODUCT(($B$2=Таблица2[Филиал])*($B$3=Таблица2[ФЕР/ТЕР])*(F23=Таблица2[Наименование работ])*(G23=Таблица2[ТПиР/НСиР])*Таблица2[СМР3])</f>
        <v>0</v>
      </c>
      <c r="P23" s="47">
        <f>U23*SUMPRODUCT(($B$2=Таблица2[Филиал])*($B$3=Таблица2[ФЕР/ТЕР])*(F23=Таблица2[Наименование работ])*(G23=Таблица2[ТПиР/НСиР])*Таблица2[ПНР4])</f>
        <v>0</v>
      </c>
      <c r="Q23" s="47">
        <f>V23*SUMPRODUCT(($B$2=Таблица2[Филиал])*($B$3=Таблица2[ФЕР/ТЕР])*(F23=Таблица2[Наименование работ])*(G23=Таблица2[ТПиР/НСиР])*Таблица2[Оборудование5])</f>
        <v>0</v>
      </c>
      <c r="R23" s="47">
        <f>W23*SUMPRODUCT(($B$2=Таблица2[Филиал])*($B$3=Таблица2[ФЕР/ТЕР])*(F23=Таблица2[Наименование работ])*(G23=Таблица2[ТПиР/НСиР])*Таблица2[Прочие2])</f>
        <v>0</v>
      </c>
      <c r="S23" s="47">
        <f>IF($B$4="в базовых ценах",калькулятор!J27,X23*SUMPRODUCT(($B$2=Таблица2[Филиал])*($B$3=Таблица2[ФЕР/ТЕР])*(F23=Таблица2[Наименование работ])*(G23=Таблица2[ТПиР/НСиР])/Таблица2[ПИР22]))</f>
        <v>0</v>
      </c>
      <c r="T23" s="47">
        <f>IF($B$4="в базовых ценах",калькулятор!K27,Y23*SUMPRODUCT(($B$2=Таблица2[Филиал])*($B$3=Таблица2[ФЕР/ТЕР])*(F23=Таблица2[Наименование работ])*(G23=Таблица2[ТПиР/НСиР])/Таблица2[СМР33]))</f>
        <v>0</v>
      </c>
      <c r="U23" s="47">
        <f>IF($B$4="в базовых ценах",калькулятор!L27,Z23*SUMPRODUCT(($B$2=Таблица2[Филиал])*($B$3=Таблица2[ФЕР/ТЕР])*(F23=Таблица2[Наименование работ])*(G23=Таблица2[ТПиР/НСиР])/Таблица2[ПНР44]))</f>
        <v>0</v>
      </c>
      <c r="V23" s="47">
        <f>IF($B$4="в базовых ценах",калькулятор!M27,AA23*SUMPRODUCT(($B$2=Таблица2[Филиал])*($B$3=Таблица2[ФЕР/ТЕР])*(F23=Таблица2[Наименование работ])*(G23=Таблица2[ТПиР/НСиР])/Таблица2[Оборудование55]))</f>
        <v>0</v>
      </c>
      <c r="W23" s="47">
        <f>IF($B$4="в базовых ценах",калькулятор!N27,AB23*SUMPRODUCT(($B$2=Таблица2[Филиал])*($B$3=Таблица2[ФЕР/ТЕР])*(F23=Таблица2[Наименование работ])*(G23=Таблица2[ТПиР/НСиР])/Таблица2[Прочие3]))</f>
        <v>0</v>
      </c>
      <c r="X23" s="47">
        <f>IF($B$4="в текущих ценах",калькулятор!J27,S23*SUMPRODUCT(($B$2=Таблица2[Филиал])*($B$3=Таблица2[ФЕР/ТЕР])*(F23=Таблица2[Наименование работ])*(G23=Таблица2[ТПиР/НСиР])*Таблица2[ПИР22]))</f>
        <v>0</v>
      </c>
      <c r="Y23" s="47">
        <f>IF($B$4="в текущих ценах",калькулятор!K27,T23*SUMPRODUCT(($B$2=Таблица2[Филиал])*($B$3=Таблица2[ФЕР/ТЕР])*(F23=Таблица2[Наименование работ])*(G23=Таблица2[ТПиР/НСиР])*Таблица2[СМР33]))</f>
        <v>0</v>
      </c>
      <c r="Z23" s="47">
        <f>IF($B$4="в текущих ценах",калькулятор!L27,U23*SUMPRODUCT(($B$2=Таблица2[Филиал])*($B$3=Таблица2[ФЕР/ТЕР])*(F23=Таблица2[Наименование работ])*(G23=Таблица2[ТПиР/НСиР])*Таблица2[ПНР44]))</f>
        <v>0</v>
      </c>
      <c r="AA23" s="47">
        <f>IF($B$4="в текущих ценах",калькулятор!M27,V23*SUMPRODUCT(($B$2=Таблица2[Филиал])*($B$3=Таблица2[ФЕР/ТЕР])*(F23=Таблица2[Наименование работ])*(G23=Таблица2[ТПиР/НСиР])*Таблица2[Оборудование55]))</f>
        <v>0</v>
      </c>
      <c r="AB23" s="48">
        <f>IF($B$4="в текущих ценах",калькулятор!N27,W23*SUMPRODUCT(($B$2=Таблица2[Филиал])*($B$3=Таблица2[ФЕР/ТЕР])*(F23=Таблица2[Наименование работ])*(G23=Таблица2[ТПиР/НСиР])*Таблица2[Прочие3]))</f>
        <v>0</v>
      </c>
      <c r="AC23" s="47">
        <f>SUM(Таблица3[[#This Row],[ПИР]:[Прочее]])</f>
        <v>0</v>
      </c>
      <c r="AD2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3" s="52">
        <f>SUM(Таблица3[[#This Row],[ПИР7]:[Прочие]])</f>
        <v>0</v>
      </c>
      <c r="AF23" s="52">
        <f>SUM(Таблица3[[#This Row],[ПИР11]:[Прочие15]])</f>
        <v>0</v>
      </c>
    </row>
    <row r="24" spans="4:32">
      <c r="D24" s="40">
        <f>калькулятор!C28</f>
        <v>22</v>
      </c>
      <c r="E24" s="6">
        <f>калькулятор!F28</f>
        <v>0</v>
      </c>
      <c r="F24" s="6">
        <f>калькулятор!G28</f>
        <v>0</v>
      </c>
      <c r="G24" s="6">
        <f>калькулятор!H28</f>
        <v>0</v>
      </c>
      <c r="H24" s="6">
        <f>калькулятор!I28</f>
        <v>0</v>
      </c>
      <c r="I24" s="47">
        <f>S24*SUMPRODUCT(($B$2=Таблица2[Филиал])*($B$3=Таблица2[ФЕР/ТЕР])*(F24=Таблица2[Наименование работ])*(G24=Таблица2[ТПиР/НСиР])*Таблица2[ПИР])</f>
        <v>0</v>
      </c>
      <c r="J24" s="47">
        <f>T24*SUMPRODUCT(($B$2=Таблица2[Филиал])*($B$3=Таблица2[ФЕР/ТЕР])*(F24=Таблица2[Наименование работ])*(G24=Таблица2[ТПиР/НСиР])*Таблица2[СМР])</f>
        <v>0</v>
      </c>
      <c r="K24" s="47">
        <f>U24*SUMPRODUCT(($B$2=Таблица2[Филиал])*($B$3=Таблица2[ФЕР/ТЕР])*(F24=Таблица2[Наименование работ])*(G24=Таблица2[ТПиР/НСиР])*Таблица2[ПНР])</f>
        <v>0</v>
      </c>
      <c r="L24" s="47">
        <f>V24*SUMPRODUCT(($B$2=Таблица2[Филиал])*($B$3=Таблица2[ФЕР/ТЕР])*(F24=Таблица2[Наименование работ])*(G24=Таблица2[ТПиР/НСиР])*Таблица2[Оборудование])</f>
        <v>0</v>
      </c>
      <c r="M24" s="47">
        <f>W24*SUMPRODUCT(($B$2=Таблица2[Филиал])*($B$3=Таблица2[ФЕР/ТЕР])*(F24=Таблица2[Наименование работ])*(G24=Таблица2[ТПиР/НСиР])*Таблица2[Прочие])</f>
        <v>0</v>
      </c>
      <c r="N24" s="47">
        <f>S24*SUMPRODUCT(($B$2=Таблица2[Филиал])*($B$3=Таблица2[ФЕР/ТЕР])*(F24=Таблица2[Наименование работ])*(G24=Таблица2[ТПиР/НСиР])*Таблица2[ПИР2])</f>
        <v>0</v>
      </c>
      <c r="O24" s="47">
        <f>T24*SUMPRODUCT(($B$2=Таблица2[Филиал])*($B$3=Таблица2[ФЕР/ТЕР])*(F24=Таблица2[Наименование работ])*(G24=Таблица2[ТПиР/НСиР])*Таблица2[СМР3])</f>
        <v>0</v>
      </c>
      <c r="P24" s="47">
        <f>U24*SUMPRODUCT(($B$2=Таблица2[Филиал])*($B$3=Таблица2[ФЕР/ТЕР])*(F24=Таблица2[Наименование работ])*(G24=Таблица2[ТПиР/НСиР])*Таблица2[ПНР4])</f>
        <v>0</v>
      </c>
      <c r="Q24" s="47">
        <f>V24*SUMPRODUCT(($B$2=Таблица2[Филиал])*($B$3=Таблица2[ФЕР/ТЕР])*(F24=Таблица2[Наименование работ])*(G24=Таблица2[ТПиР/НСиР])*Таблица2[Оборудование5])</f>
        <v>0</v>
      </c>
      <c r="R24" s="47">
        <f>W24*SUMPRODUCT(($B$2=Таблица2[Филиал])*($B$3=Таблица2[ФЕР/ТЕР])*(F24=Таблица2[Наименование работ])*(G24=Таблица2[ТПиР/НСиР])*Таблица2[Прочие2])</f>
        <v>0</v>
      </c>
      <c r="S24" s="47">
        <f>IF($B$4="в базовых ценах",калькулятор!J28,X24*SUMPRODUCT(($B$2=Таблица2[Филиал])*($B$3=Таблица2[ФЕР/ТЕР])*(F24=Таблица2[Наименование работ])*(G24=Таблица2[ТПиР/НСиР])/Таблица2[ПИР22]))</f>
        <v>0</v>
      </c>
      <c r="T24" s="47">
        <f>IF($B$4="в базовых ценах",калькулятор!K28,Y24*SUMPRODUCT(($B$2=Таблица2[Филиал])*($B$3=Таблица2[ФЕР/ТЕР])*(F24=Таблица2[Наименование работ])*(G24=Таблица2[ТПиР/НСиР])/Таблица2[СМР33]))</f>
        <v>0</v>
      </c>
      <c r="U24" s="47">
        <f>IF($B$4="в базовых ценах",калькулятор!L28,Z24*SUMPRODUCT(($B$2=Таблица2[Филиал])*($B$3=Таблица2[ФЕР/ТЕР])*(F24=Таблица2[Наименование работ])*(G24=Таблица2[ТПиР/НСиР])/Таблица2[ПНР44]))</f>
        <v>0</v>
      </c>
      <c r="V24" s="47">
        <f>IF($B$4="в базовых ценах",калькулятор!M28,AA24*SUMPRODUCT(($B$2=Таблица2[Филиал])*($B$3=Таблица2[ФЕР/ТЕР])*(F24=Таблица2[Наименование работ])*(G24=Таблица2[ТПиР/НСиР])/Таблица2[Оборудование55]))</f>
        <v>0</v>
      </c>
      <c r="W24" s="47">
        <f>IF($B$4="в базовых ценах",калькулятор!N28,AB24*SUMPRODUCT(($B$2=Таблица2[Филиал])*($B$3=Таблица2[ФЕР/ТЕР])*(F24=Таблица2[Наименование работ])*(G24=Таблица2[ТПиР/НСиР])/Таблица2[Прочие3]))</f>
        <v>0</v>
      </c>
      <c r="X24" s="47">
        <f>IF($B$4="в текущих ценах",калькулятор!J28,S24*SUMPRODUCT(($B$2=Таблица2[Филиал])*($B$3=Таблица2[ФЕР/ТЕР])*(F24=Таблица2[Наименование работ])*(G24=Таблица2[ТПиР/НСиР])*Таблица2[ПИР22]))</f>
        <v>0</v>
      </c>
      <c r="Y24" s="47">
        <f>IF($B$4="в текущих ценах",калькулятор!K28,T24*SUMPRODUCT(($B$2=Таблица2[Филиал])*($B$3=Таблица2[ФЕР/ТЕР])*(F24=Таблица2[Наименование работ])*(G24=Таблица2[ТПиР/НСиР])*Таблица2[СМР33]))</f>
        <v>0</v>
      </c>
      <c r="Z24" s="47">
        <f>IF($B$4="в текущих ценах",калькулятор!L28,U24*SUMPRODUCT(($B$2=Таблица2[Филиал])*($B$3=Таблица2[ФЕР/ТЕР])*(F24=Таблица2[Наименование работ])*(G24=Таблица2[ТПиР/НСиР])*Таблица2[ПНР44]))</f>
        <v>0</v>
      </c>
      <c r="AA24" s="47">
        <f>IF($B$4="в текущих ценах",калькулятор!M28,V24*SUMPRODUCT(($B$2=Таблица2[Филиал])*($B$3=Таблица2[ФЕР/ТЕР])*(F24=Таблица2[Наименование работ])*(G24=Таблица2[ТПиР/НСиР])*Таблица2[Оборудование55]))</f>
        <v>0</v>
      </c>
      <c r="AB24" s="48">
        <f>IF($B$4="в текущих ценах",калькулятор!N28,W24*SUMPRODUCT(($B$2=Таблица2[Филиал])*($B$3=Таблица2[ФЕР/ТЕР])*(F24=Таблица2[Наименование работ])*(G24=Таблица2[ТПиР/НСиР])*Таблица2[Прочие3]))</f>
        <v>0</v>
      </c>
      <c r="AC24" s="47">
        <f>SUM(Таблица3[[#This Row],[ПИР]:[Прочее]])</f>
        <v>0</v>
      </c>
      <c r="AD2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4" s="52">
        <f>SUM(Таблица3[[#This Row],[ПИР7]:[Прочие]])</f>
        <v>0</v>
      </c>
      <c r="AF24" s="52">
        <f>SUM(Таблица3[[#This Row],[ПИР11]:[Прочие15]])</f>
        <v>0</v>
      </c>
    </row>
    <row r="25" spans="4:32">
      <c r="D25" s="40">
        <f>калькулятор!C29</f>
        <v>23</v>
      </c>
      <c r="E25" s="6">
        <f>калькулятор!F29</f>
        <v>0</v>
      </c>
      <c r="F25" s="6">
        <f>калькулятор!G29</f>
        <v>0</v>
      </c>
      <c r="G25" s="6">
        <f>калькулятор!H29</f>
        <v>0</v>
      </c>
      <c r="H25" s="6">
        <f>калькулятор!I29</f>
        <v>0</v>
      </c>
      <c r="I25" s="47">
        <f>S25*SUMPRODUCT(($B$2=Таблица2[Филиал])*($B$3=Таблица2[ФЕР/ТЕР])*(F25=Таблица2[Наименование работ])*(G25=Таблица2[ТПиР/НСиР])*Таблица2[ПИР])</f>
        <v>0</v>
      </c>
      <c r="J25" s="47">
        <f>T25*SUMPRODUCT(($B$2=Таблица2[Филиал])*($B$3=Таблица2[ФЕР/ТЕР])*(F25=Таблица2[Наименование работ])*(G25=Таблица2[ТПиР/НСиР])*Таблица2[СМР])</f>
        <v>0</v>
      </c>
      <c r="K25" s="47">
        <f>U25*SUMPRODUCT(($B$2=Таблица2[Филиал])*($B$3=Таблица2[ФЕР/ТЕР])*(F25=Таблица2[Наименование работ])*(G25=Таблица2[ТПиР/НСиР])*Таблица2[ПНР])</f>
        <v>0</v>
      </c>
      <c r="L25" s="47">
        <f>V25*SUMPRODUCT(($B$2=Таблица2[Филиал])*($B$3=Таблица2[ФЕР/ТЕР])*(F25=Таблица2[Наименование работ])*(G25=Таблица2[ТПиР/НСиР])*Таблица2[Оборудование])</f>
        <v>0</v>
      </c>
      <c r="M25" s="47">
        <f>W25*SUMPRODUCT(($B$2=Таблица2[Филиал])*($B$3=Таблица2[ФЕР/ТЕР])*(F25=Таблица2[Наименование работ])*(G25=Таблица2[ТПиР/НСиР])*Таблица2[Прочие])</f>
        <v>0</v>
      </c>
      <c r="N25" s="47">
        <f>S25*SUMPRODUCT(($B$2=Таблица2[Филиал])*($B$3=Таблица2[ФЕР/ТЕР])*(F25=Таблица2[Наименование работ])*(G25=Таблица2[ТПиР/НСиР])*Таблица2[ПИР2])</f>
        <v>0</v>
      </c>
      <c r="O25" s="47">
        <f>T25*SUMPRODUCT(($B$2=Таблица2[Филиал])*($B$3=Таблица2[ФЕР/ТЕР])*(F25=Таблица2[Наименование работ])*(G25=Таблица2[ТПиР/НСиР])*Таблица2[СМР3])</f>
        <v>0</v>
      </c>
      <c r="P25" s="47">
        <f>U25*SUMPRODUCT(($B$2=Таблица2[Филиал])*($B$3=Таблица2[ФЕР/ТЕР])*(F25=Таблица2[Наименование работ])*(G25=Таблица2[ТПиР/НСиР])*Таблица2[ПНР4])</f>
        <v>0</v>
      </c>
      <c r="Q25" s="47">
        <f>V25*SUMPRODUCT(($B$2=Таблица2[Филиал])*($B$3=Таблица2[ФЕР/ТЕР])*(F25=Таблица2[Наименование работ])*(G25=Таблица2[ТПиР/НСиР])*Таблица2[Оборудование5])</f>
        <v>0</v>
      </c>
      <c r="R25" s="47">
        <f>W25*SUMPRODUCT(($B$2=Таблица2[Филиал])*($B$3=Таблица2[ФЕР/ТЕР])*(F25=Таблица2[Наименование работ])*(G25=Таблица2[ТПиР/НСиР])*Таблица2[Прочие2])</f>
        <v>0</v>
      </c>
      <c r="S25" s="47">
        <f>IF($B$4="в базовых ценах",калькулятор!J29,X25*SUMPRODUCT(($B$2=Таблица2[Филиал])*($B$3=Таблица2[ФЕР/ТЕР])*(F25=Таблица2[Наименование работ])*(G25=Таблица2[ТПиР/НСиР])/Таблица2[ПИР22]))</f>
        <v>0</v>
      </c>
      <c r="T25" s="47">
        <f>IF($B$4="в базовых ценах",калькулятор!K29,Y25*SUMPRODUCT(($B$2=Таблица2[Филиал])*($B$3=Таблица2[ФЕР/ТЕР])*(F25=Таблица2[Наименование работ])*(G25=Таблица2[ТПиР/НСиР])/Таблица2[СМР33]))</f>
        <v>0</v>
      </c>
      <c r="U25" s="47">
        <f>IF($B$4="в базовых ценах",калькулятор!L29,Z25*SUMPRODUCT(($B$2=Таблица2[Филиал])*($B$3=Таблица2[ФЕР/ТЕР])*(F25=Таблица2[Наименование работ])*(G25=Таблица2[ТПиР/НСиР])/Таблица2[ПНР44]))</f>
        <v>0</v>
      </c>
      <c r="V25" s="47">
        <f>IF($B$4="в базовых ценах",калькулятор!M29,AA25*SUMPRODUCT(($B$2=Таблица2[Филиал])*($B$3=Таблица2[ФЕР/ТЕР])*(F25=Таблица2[Наименование работ])*(G25=Таблица2[ТПиР/НСиР])/Таблица2[Оборудование55]))</f>
        <v>0</v>
      </c>
      <c r="W25" s="47">
        <f>IF($B$4="в базовых ценах",калькулятор!N29,AB25*SUMPRODUCT(($B$2=Таблица2[Филиал])*($B$3=Таблица2[ФЕР/ТЕР])*(F25=Таблица2[Наименование работ])*(G25=Таблица2[ТПиР/НСиР])/Таблица2[Прочие3]))</f>
        <v>0</v>
      </c>
      <c r="X25" s="47">
        <f>IF($B$4="в текущих ценах",калькулятор!J29,S25*SUMPRODUCT(($B$2=Таблица2[Филиал])*($B$3=Таблица2[ФЕР/ТЕР])*(F25=Таблица2[Наименование работ])*(G25=Таблица2[ТПиР/НСиР])*Таблица2[ПИР22]))</f>
        <v>0</v>
      </c>
      <c r="Y25" s="47">
        <f>IF($B$4="в текущих ценах",калькулятор!K29,T25*SUMPRODUCT(($B$2=Таблица2[Филиал])*($B$3=Таблица2[ФЕР/ТЕР])*(F25=Таблица2[Наименование работ])*(G25=Таблица2[ТПиР/НСиР])*Таблица2[СМР33]))</f>
        <v>0</v>
      </c>
      <c r="Z25" s="47">
        <f>IF($B$4="в текущих ценах",калькулятор!L29,U25*SUMPRODUCT(($B$2=Таблица2[Филиал])*($B$3=Таблица2[ФЕР/ТЕР])*(F25=Таблица2[Наименование работ])*(G25=Таблица2[ТПиР/НСиР])*Таблица2[ПНР44]))</f>
        <v>0</v>
      </c>
      <c r="AA25" s="47">
        <f>IF($B$4="в текущих ценах",калькулятор!M29,V25*SUMPRODUCT(($B$2=Таблица2[Филиал])*($B$3=Таблица2[ФЕР/ТЕР])*(F25=Таблица2[Наименование работ])*(G25=Таблица2[ТПиР/НСиР])*Таблица2[Оборудование55]))</f>
        <v>0</v>
      </c>
      <c r="AB25" s="48">
        <f>IF($B$4="в текущих ценах",калькулятор!N29,W25*SUMPRODUCT(($B$2=Таблица2[Филиал])*($B$3=Таблица2[ФЕР/ТЕР])*(F25=Таблица2[Наименование работ])*(G25=Таблица2[ТПиР/НСиР])*Таблица2[Прочие3]))</f>
        <v>0</v>
      </c>
      <c r="AC25" s="47">
        <f>SUM(Таблица3[[#This Row],[ПИР]:[Прочее]])</f>
        <v>0</v>
      </c>
      <c r="AD2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5" s="52">
        <f>SUM(Таблица3[[#This Row],[ПИР7]:[Прочие]])</f>
        <v>0</v>
      </c>
      <c r="AF25" s="52">
        <f>SUM(Таблица3[[#This Row],[ПИР11]:[Прочие15]])</f>
        <v>0</v>
      </c>
    </row>
    <row r="26" spans="4:32">
      <c r="D26" s="40">
        <f>калькулятор!C30</f>
        <v>24</v>
      </c>
      <c r="E26" s="6">
        <f>калькулятор!F30</f>
        <v>0</v>
      </c>
      <c r="F26" s="6">
        <f>калькулятор!G30</f>
        <v>0</v>
      </c>
      <c r="G26" s="6">
        <f>калькулятор!H30</f>
        <v>0</v>
      </c>
      <c r="H26" s="6">
        <f>калькулятор!I30</f>
        <v>0</v>
      </c>
      <c r="I26" s="47">
        <f>S26*SUMPRODUCT(($B$2=Таблица2[Филиал])*($B$3=Таблица2[ФЕР/ТЕР])*(F26=Таблица2[Наименование работ])*(G26=Таблица2[ТПиР/НСиР])*Таблица2[ПИР])</f>
        <v>0</v>
      </c>
      <c r="J26" s="47">
        <f>T26*SUMPRODUCT(($B$2=Таблица2[Филиал])*($B$3=Таблица2[ФЕР/ТЕР])*(F26=Таблица2[Наименование работ])*(G26=Таблица2[ТПиР/НСиР])*Таблица2[СМР])</f>
        <v>0</v>
      </c>
      <c r="K26" s="47">
        <f>U26*SUMPRODUCT(($B$2=Таблица2[Филиал])*($B$3=Таблица2[ФЕР/ТЕР])*(F26=Таблица2[Наименование работ])*(G26=Таблица2[ТПиР/НСиР])*Таблица2[ПНР])</f>
        <v>0</v>
      </c>
      <c r="L26" s="47">
        <f>V26*SUMPRODUCT(($B$2=Таблица2[Филиал])*($B$3=Таблица2[ФЕР/ТЕР])*(F26=Таблица2[Наименование работ])*(G26=Таблица2[ТПиР/НСиР])*Таблица2[Оборудование])</f>
        <v>0</v>
      </c>
      <c r="M26" s="47">
        <f>W26*SUMPRODUCT(($B$2=Таблица2[Филиал])*($B$3=Таблица2[ФЕР/ТЕР])*(F26=Таблица2[Наименование работ])*(G26=Таблица2[ТПиР/НСиР])*Таблица2[Прочие])</f>
        <v>0</v>
      </c>
      <c r="N26" s="47">
        <f>S26*SUMPRODUCT(($B$2=Таблица2[Филиал])*($B$3=Таблица2[ФЕР/ТЕР])*(F26=Таблица2[Наименование работ])*(G26=Таблица2[ТПиР/НСиР])*Таблица2[ПИР2])</f>
        <v>0</v>
      </c>
      <c r="O26" s="47">
        <f>T26*SUMPRODUCT(($B$2=Таблица2[Филиал])*($B$3=Таблица2[ФЕР/ТЕР])*(F26=Таблица2[Наименование работ])*(G26=Таблица2[ТПиР/НСиР])*Таблица2[СМР3])</f>
        <v>0</v>
      </c>
      <c r="P26" s="47">
        <f>U26*SUMPRODUCT(($B$2=Таблица2[Филиал])*($B$3=Таблица2[ФЕР/ТЕР])*(F26=Таблица2[Наименование работ])*(G26=Таблица2[ТПиР/НСиР])*Таблица2[ПНР4])</f>
        <v>0</v>
      </c>
      <c r="Q26" s="47">
        <f>V26*SUMPRODUCT(($B$2=Таблица2[Филиал])*($B$3=Таблица2[ФЕР/ТЕР])*(F26=Таблица2[Наименование работ])*(G26=Таблица2[ТПиР/НСиР])*Таблица2[Оборудование5])</f>
        <v>0</v>
      </c>
      <c r="R26" s="47">
        <f>W26*SUMPRODUCT(($B$2=Таблица2[Филиал])*($B$3=Таблица2[ФЕР/ТЕР])*(F26=Таблица2[Наименование работ])*(G26=Таблица2[ТПиР/НСиР])*Таблица2[Прочие2])</f>
        <v>0</v>
      </c>
      <c r="S26" s="47">
        <f>IF($B$4="в базовых ценах",калькулятор!J30,X26*SUMPRODUCT(($B$2=Таблица2[Филиал])*($B$3=Таблица2[ФЕР/ТЕР])*(F26=Таблица2[Наименование работ])*(G26=Таблица2[ТПиР/НСиР])/Таблица2[ПИР22]))</f>
        <v>0</v>
      </c>
      <c r="T26" s="47">
        <f>IF($B$4="в базовых ценах",калькулятор!K30,Y26*SUMPRODUCT(($B$2=Таблица2[Филиал])*($B$3=Таблица2[ФЕР/ТЕР])*(F26=Таблица2[Наименование работ])*(G26=Таблица2[ТПиР/НСиР])/Таблица2[СМР33]))</f>
        <v>0</v>
      </c>
      <c r="U26" s="47">
        <f>IF($B$4="в базовых ценах",калькулятор!L30,Z26*SUMPRODUCT(($B$2=Таблица2[Филиал])*($B$3=Таблица2[ФЕР/ТЕР])*(F26=Таблица2[Наименование работ])*(G26=Таблица2[ТПиР/НСиР])/Таблица2[ПНР44]))</f>
        <v>0</v>
      </c>
      <c r="V26" s="47">
        <f>IF($B$4="в базовых ценах",калькулятор!M30,AA26*SUMPRODUCT(($B$2=Таблица2[Филиал])*($B$3=Таблица2[ФЕР/ТЕР])*(F26=Таблица2[Наименование работ])*(G26=Таблица2[ТПиР/НСиР])/Таблица2[Оборудование55]))</f>
        <v>0</v>
      </c>
      <c r="W26" s="47">
        <f>IF($B$4="в базовых ценах",калькулятор!N30,AB26*SUMPRODUCT(($B$2=Таблица2[Филиал])*($B$3=Таблица2[ФЕР/ТЕР])*(F26=Таблица2[Наименование работ])*(G26=Таблица2[ТПиР/НСиР])/Таблица2[Прочие3]))</f>
        <v>0</v>
      </c>
      <c r="X26" s="47">
        <f>IF($B$4="в текущих ценах",калькулятор!J30,S26*SUMPRODUCT(($B$2=Таблица2[Филиал])*($B$3=Таблица2[ФЕР/ТЕР])*(F26=Таблица2[Наименование работ])*(G26=Таблица2[ТПиР/НСиР])*Таблица2[ПИР22]))</f>
        <v>0</v>
      </c>
      <c r="Y26" s="47">
        <f>IF($B$4="в текущих ценах",калькулятор!K30,T26*SUMPRODUCT(($B$2=Таблица2[Филиал])*($B$3=Таблица2[ФЕР/ТЕР])*(F26=Таблица2[Наименование работ])*(G26=Таблица2[ТПиР/НСиР])*Таблица2[СМР33]))</f>
        <v>0</v>
      </c>
      <c r="Z26" s="47">
        <f>IF($B$4="в текущих ценах",калькулятор!L30,U26*SUMPRODUCT(($B$2=Таблица2[Филиал])*($B$3=Таблица2[ФЕР/ТЕР])*(F26=Таблица2[Наименование работ])*(G26=Таблица2[ТПиР/НСиР])*Таблица2[ПНР44]))</f>
        <v>0</v>
      </c>
      <c r="AA26" s="47">
        <f>IF($B$4="в текущих ценах",калькулятор!M30,V26*SUMPRODUCT(($B$2=Таблица2[Филиал])*($B$3=Таблица2[ФЕР/ТЕР])*(F26=Таблица2[Наименование работ])*(G26=Таблица2[ТПиР/НСиР])*Таблица2[Оборудование55]))</f>
        <v>0</v>
      </c>
      <c r="AB26" s="48">
        <f>IF($B$4="в текущих ценах",калькулятор!N30,W26*SUMPRODUCT(($B$2=Таблица2[Филиал])*($B$3=Таблица2[ФЕР/ТЕР])*(F26=Таблица2[Наименование работ])*(G26=Таблица2[ТПиР/НСиР])*Таблица2[Прочие3]))</f>
        <v>0</v>
      </c>
      <c r="AC26" s="47">
        <f>SUM(Таблица3[[#This Row],[ПИР]:[Прочее]])</f>
        <v>0</v>
      </c>
      <c r="AD2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6" s="52">
        <f>SUM(Таблица3[[#This Row],[ПИР7]:[Прочие]])</f>
        <v>0</v>
      </c>
      <c r="AF26" s="52">
        <f>SUM(Таблица3[[#This Row],[ПИР11]:[Прочие15]])</f>
        <v>0</v>
      </c>
    </row>
    <row r="27" spans="4:32">
      <c r="D27" s="40">
        <f>калькулятор!C31</f>
        <v>25</v>
      </c>
      <c r="E27" s="6">
        <f>калькулятор!F31</f>
        <v>0</v>
      </c>
      <c r="F27" s="6">
        <f>калькулятор!G31</f>
        <v>0</v>
      </c>
      <c r="G27" s="6">
        <f>калькулятор!H31</f>
        <v>0</v>
      </c>
      <c r="H27" s="6">
        <f>калькулятор!I31</f>
        <v>0</v>
      </c>
      <c r="I27" s="47">
        <f>S27*SUMPRODUCT(($B$2=Таблица2[Филиал])*($B$3=Таблица2[ФЕР/ТЕР])*(F27=Таблица2[Наименование работ])*(G27=Таблица2[ТПиР/НСиР])*Таблица2[ПИР])</f>
        <v>0</v>
      </c>
      <c r="J27" s="47">
        <f>T27*SUMPRODUCT(($B$2=Таблица2[Филиал])*($B$3=Таблица2[ФЕР/ТЕР])*(F27=Таблица2[Наименование работ])*(G27=Таблица2[ТПиР/НСиР])*Таблица2[СМР])</f>
        <v>0</v>
      </c>
      <c r="K27" s="47">
        <f>U27*SUMPRODUCT(($B$2=Таблица2[Филиал])*($B$3=Таблица2[ФЕР/ТЕР])*(F27=Таблица2[Наименование работ])*(G27=Таблица2[ТПиР/НСиР])*Таблица2[ПНР])</f>
        <v>0</v>
      </c>
      <c r="L27" s="47">
        <f>V27*SUMPRODUCT(($B$2=Таблица2[Филиал])*($B$3=Таблица2[ФЕР/ТЕР])*(F27=Таблица2[Наименование работ])*(G27=Таблица2[ТПиР/НСиР])*Таблица2[Оборудование])</f>
        <v>0</v>
      </c>
      <c r="M27" s="47">
        <f>W27*SUMPRODUCT(($B$2=Таблица2[Филиал])*($B$3=Таблица2[ФЕР/ТЕР])*(F27=Таблица2[Наименование работ])*(G27=Таблица2[ТПиР/НСиР])*Таблица2[Прочие])</f>
        <v>0</v>
      </c>
      <c r="N27" s="47">
        <f>S27*SUMPRODUCT(($B$2=Таблица2[Филиал])*($B$3=Таблица2[ФЕР/ТЕР])*(F27=Таблица2[Наименование работ])*(G27=Таблица2[ТПиР/НСиР])*Таблица2[ПИР2])</f>
        <v>0</v>
      </c>
      <c r="O27" s="47">
        <f>T27*SUMPRODUCT(($B$2=Таблица2[Филиал])*($B$3=Таблица2[ФЕР/ТЕР])*(F27=Таблица2[Наименование работ])*(G27=Таблица2[ТПиР/НСиР])*Таблица2[СМР3])</f>
        <v>0</v>
      </c>
      <c r="P27" s="47">
        <f>U27*SUMPRODUCT(($B$2=Таблица2[Филиал])*($B$3=Таблица2[ФЕР/ТЕР])*(F27=Таблица2[Наименование работ])*(G27=Таблица2[ТПиР/НСиР])*Таблица2[ПНР4])</f>
        <v>0</v>
      </c>
      <c r="Q27" s="47">
        <f>V27*SUMPRODUCT(($B$2=Таблица2[Филиал])*($B$3=Таблица2[ФЕР/ТЕР])*(F27=Таблица2[Наименование работ])*(G27=Таблица2[ТПиР/НСиР])*Таблица2[Оборудование5])</f>
        <v>0</v>
      </c>
      <c r="R27" s="47">
        <f>W27*SUMPRODUCT(($B$2=Таблица2[Филиал])*($B$3=Таблица2[ФЕР/ТЕР])*(F27=Таблица2[Наименование работ])*(G27=Таблица2[ТПиР/НСиР])*Таблица2[Прочие2])</f>
        <v>0</v>
      </c>
      <c r="S27" s="47">
        <f>IF($B$4="в базовых ценах",калькулятор!J31,X27*SUMPRODUCT(($B$2=Таблица2[Филиал])*($B$3=Таблица2[ФЕР/ТЕР])*(F27=Таблица2[Наименование работ])*(G27=Таблица2[ТПиР/НСиР])/Таблица2[ПИР22]))</f>
        <v>0</v>
      </c>
      <c r="T27" s="47">
        <f>IF($B$4="в базовых ценах",калькулятор!K31,Y27*SUMPRODUCT(($B$2=Таблица2[Филиал])*($B$3=Таблица2[ФЕР/ТЕР])*(F27=Таблица2[Наименование работ])*(G27=Таблица2[ТПиР/НСиР])/Таблица2[СМР33]))</f>
        <v>0</v>
      </c>
      <c r="U27" s="47">
        <f>IF($B$4="в базовых ценах",калькулятор!L31,Z27*SUMPRODUCT(($B$2=Таблица2[Филиал])*($B$3=Таблица2[ФЕР/ТЕР])*(F27=Таблица2[Наименование работ])*(G27=Таблица2[ТПиР/НСиР])/Таблица2[ПНР44]))</f>
        <v>0</v>
      </c>
      <c r="V27" s="47">
        <f>IF($B$4="в базовых ценах",калькулятор!M31,AA27*SUMPRODUCT(($B$2=Таблица2[Филиал])*($B$3=Таблица2[ФЕР/ТЕР])*(F27=Таблица2[Наименование работ])*(G27=Таблица2[ТПиР/НСиР])/Таблица2[Оборудование55]))</f>
        <v>0</v>
      </c>
      <c r="W27" s="47">
        <f>IF($B$4="в базовых ценах",калькулятор!N31,AB27*SUMPRODUCT(($B$2=Таблица2[Филиал])*($B$3=Таблица2[ФЕР/ТЕР])*(F27=Таблица2[Наименование работ])*(G27=Таблица2[ТПиР/НСиР])/Таблица2[Прочие3]))</f>
        <v>0</v>
      </c>
      <c r="X27" s="47">
        <f>IF($B$4="в текущих ценах",калькулятор!J31,S27*SUMPRODUCT(($B$2=Таблица2[Филиал])*($B$3=Таблица2[ФЕР/ТЕР])*(F27=Таблица2[Наименование работ])*(G27=Таблица2[ТПиР/НСиР])*Таблица2[ПИР22]))</f>
        <v>0</v>
      </c>
      <c r="Y27" s="47">
        <f>IF($B$4="в текущих ценах",калькулятор!K31,T27*SUMPRODUCT(($B$2=Таблица2[Филиал])*($B$3=Таблица2[ФЕР/ТЕР])*(F27=Таблица2[Наименование работ])*(G27=Таблица2[ТПиР/НСиР])*Таблица2[СМР33]))</f>
        <v>0</v>
      </c>
      <c r="Z27" s="47">
        <f>IF($B$4="в текущих ценах",калькулятор!L31,U27*SUMPRODUCT(($B$2=Таблица2[Филиал])*($B$3=Таблица2[ФЕР/ТЕР])*(F27=Таблица2[Наименование работ])*(G27=Таблица2[ТПиР/НСиР])*Таблица2[ПНР44]))</f>
        <v>0</v>
      </c>
      <c r="AA27" s="47">
        <f>IF($B$4="в текущих ценах",калькулятор!M31,V27*SUMPRODUCT(($B$2=Таблица2[Филиал])*($B$3=Таблица2[ФЕР/ТЕР])*(F27=Таблица2[Наименование работ])*(G27=Таблица2[ТПиР/НСиР])*Таблица2[Оборудование55]))</f>
        <v>0</v>
      </c>
      <c r="AB27" s="48">
        <f>IF($B$4="в текущих ценах",калькулятор!N31,W27*SUMPRODUCT(($B$2=Таблица2[Филиал])*($B$3=Таблица2[ФЕР/ТЕР])*(F27=Таблица2[Наименование работ])*(G27=Таблица2[ТПиР/НСиР])*Таблица2[Прочие3]))</f>
        <v>0</v>
      </c>
      <c r="AC27" s="47">
        <f>SUM(Таблица3[[#This Row],[ПИР]:[Прочее]])</f>
        <v>0</v>
      </c>
      <c r="AD2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7" s="52">
        <f>SUM(Таблица3[[#This Row],[ПИР7]:[Прочие]])</f>
        <v>0</v>
      </c>
      <c r="AF27" s="52">
        <f>SUM(Таблица3[[#This Row],[ПИР11]:[Прочие15]])</f>
        <v>0</v>
      </c>
    </row>
    <row r="28" spans="4:32">
      <c r="D28" s="40">
        <f>калькулятор!C32</f>
        <v>26</v>
      </c>
      <c r="E28" s="6">
        <f>калькулятор!F32</f>
        <v>0</v>
      </c>
      <c r="F28" s="6">
        <f>калькулятор!G32</f>
        <v>0</v>
      </c>
      <c r="G28" s="6">
        <f>калькулятор!H32</f>
        <v>0</v>
      </c>
      <c r="H28" s="6">
        <f>калькулятор!I32</f>
        <v>0</v>
      </c>
      <c r="I28" s="47">
        <f>S28*SUMPRODUCT(($B$2=Таблица2[Филиал])*($B$3=Таблица2[ФЕР/ТЕР])*(F28=Таблица2[Наименование работ])*(G28=Таблица2[ТПиР/НСиР])*Таблица2[ПИР])</f>
        <v>0</v>
      </c>
      <c r="J28" s="47">
        <f>T28*SUMPRODUCT(($B$2=Таблица2[Филиал])*($B$3=Таблица2[ФЕР/ТЕР])*(F28=Таблица2[Наименование работ])*(G28=Таблица2[ТПиР/НСиР])*Таблица2[СМР])</f>
        <v>0</v>
      </c>
      <c r="K28" s="47">
        <f>U28*SUMPRODUCT(($B$2=Таблица2[Филиал])*($B$3=Таблица2[ФЕР/ТЕР])*(F28=Таблица2[Наименование работ])*(G28=Таблица2[ТПиР/НСиР])*Таблица2[ПНР])</f>
        <v>0</v>
      </c>
      <c r="L28" s="47">
        <f>V28*SUMPRODUCT(($B$2=Таблица2[Филиал])*($B$3=Таблица2[ФЕР/ТЕР])*(F28=Таблица2[Наименование работ])*(G28=Таблица2[ТПиР/НСиР])*Таблица2[Оборудование])</f>
        <v>0</v>
      </c>
      <c r="M28" s="47">
        <f>W28*SUMPRODUCT(($B$2=Таблица2[Филиал])*($B$3=Таблица2[ФЕР/ТЕР])*(F28=Таблица2[Наименование работ])*(G28=Таблица2[ТПиР/НСиР])*Таблица2[Прочие])</f>
        <v>0</v>
      </c>
      <c r="N28" s="47">
        <f>S28*SUMPRODUCT(($B$2=Таблица2[Филиал])*($B$3=Таблица2[ФЕР/ТЕР])*(F28=Таблица2[Наименование работ])*(G28=Таблица2[ТПиР/НСиР])*Таблица2[ПИР2])</f>
        <v>0</v>
      </c>
      <c r="O28" s="47">
        <f>T28*SUMPRODUCT(($B$2=Таблица2[Филиал])*($B$3=Таблица2[ФЕР/ТЕР])*(F28=Таблица2[Наименование работ])*(G28=Таблица2[ТПиР/НСиР])*Таблица2[СМР3])</f>
        <v>0</v>
      </c>
      <c r="P28" s="47">
        <f>U28*SUMPRODUCT(($B$2=Таблица2[Филиал])*($B$3=Таблица2[ФЕР/ТЕР])*(F28=Таблица2[Наименование работ])*(G28=Таблица2[ТПиР/НСиР])*Таблица2[ПНР4])</f>
        <v>0</v>
      </c>
      <c r="Q28" s="47">
        <f>V28*SUMPRODUCT(($B$2=Таблица2[Филиал])*($B$3=Таблица2[ФЕР/ТЕР])*(F28=Таблица2[Наименование работ])*(G28=Таблица2[ТПиР/НСиР])*Таблица2[Оборудование5])</f>
        <v>0</v>
      </c>
      <c r="R28" s="47">
        <f>W28*SUMPRODUCT(($B$2=Таблица2[Филиал])*($B$3=Таблица2[ФЕР/ТЕР])*(F28=Таблица2[Наименование работ])*(G28=Таблица2[ТПиР/НСиР])*Таблица2[Прочие2])</f>
        <v>0</v>
      </c>
      <c r="S28" s="47">
        <f>IF($B$4="в базовых ценах",калькулятор!J32,X28*SUMPRODUCT(($B$2=Таблица2[Филиал])*($B$3=Таблица2[ФЕР/ТЕР])*(F28=Таблица2[Наименование работ])*(G28=Таблица2[ТПиР/НСиР])/Таблица2[ПИР22]))</f>
        <v>0</v>
      </c>
      <c r="T28" s="47">
        <f>IF($B$4="в базовых ценах",калькулятор!K32,Y28*SUMPRODUCT(($B$2=Таблица2[Филиал])*($B$3=Таблица2[ФЕР/ТЕР])*(F28=Таблица2[Наименование работ])*(G28=Таблица2[ТПиР/НСиР])/Таблица2[СМР33]))</f>
        <v>0</v>
      </c>
      <c r="U28" s="47">
        <f>IF($B$4="в базовых ценах",калькулятор!L32,Z28*SUMPRODUCT(($B$2=Таблица2[Филиал])*($B$3=Таблица2[ФЕР/ТЕР])*(F28=Таблица2[Наименование работ])*(G28=Таблица2[ТПиР/НСиР])/Таблица2[ПНР44]))</f>
        <v>0</v>
      </c>
      <c r="V28" s="47">
        <f>IF($B$4="в базовых ценах",калькулятор!M32,AA28*SUMPRODUCT(($B$2=Таблица2[Филиал])*($B$3=Таблица2[ФЕР/ТЕР])*(F28=Таблица2[Наименование работ])*(G28=Таблица2[ТПиР/НСиР])/Таблица2[Оборудование55]))</f>
        <v>0</v>
      </c>
      <c r="W28" s="47">
        <f>IF($B$4="в базовых ценах",калькулятор!N32,AB28*SUMPRODUCT(($B$2=Таблица2[Филиал])*($B$3=Таблица2[ФЕР/ТЕР])*(F28=Таблица2[Наименование работ])*(G28=Таблица2[ТПиР/НСиР])/Таблица2[Прочие3]))</f>
        <v>0</v>
      </c>
      <c r="X28" s="47">
        <f>IF($B$4="в текущих ценах",калькулятор!J32,S28*SUMPRODUCT(($B$2=Таблица2[Филиал])*($B$3=Таблица2[ФЕР/ТЕР])*(F28=Таблица2[Наименование работ])*(G28=Таблица2[ТПиР/НСиР])*Таблица2[ПИР22]))</f>
        <v>0</v>
      </c>
      <c r="Y28" s="47">
        <f>IF($B$4="в текущих ценах",калькулятор!K32,T28*SUMPRODUCT(($B$2=Таблица2[Филиал])*($B$3=Таблица2[ФЕР/ТЕР])*(F28=Таблица2[Наименование работ])*(G28=Таблица2[ТПиР/НСиР])*Таблица2[СМР33]))</f>
        <v>0</v>
      </c>
      <c r="Z28" s="47">
        <f>IF($B$4="в текущих ценах",калькулятор!L32,U28*SUMPRODUCT(($B$2=Таблица2[Филиал])*($B$3=Таблица2[ФЕР/ТЕР])*(F28=Таблица2[Наименование работ])*(G28=Таблица2[ТПиР/НСиР])*Таблица2[ПНР44]))</f>
        <v>0</v>
      </c>
      <c r="AA28" s="47">
        <f>IF($B$4="в текущих ценах",калькулятор!M32,V28*SUMPRODUCT(($B$2=Таблица2[Филиал])*($B$3=Таблица2[ФЕР/ТЕР])*(F28=Таблица2[Наименование работ])*(G28=Таблица2[ТПиР/НСиР])*Таблица2[Оборудование55]))</f>
        <v>0</v>
      </c>
      <c r="AB28" s="48">
        <f>IF($B$4="в текущих ценах",калькулятор!N32,W28*SUMPRODUCT(($B$2=Таблица2[Филиал])*($B$3=Таблица2[ФЕР/ТЕР])*(F28=Таблица2[Наименование работ])*(G28=Таблица2[ТПиР/НСиР])*Таблица2[Прочие3]))</f>
        <v>0</v>
      </c>
      <c r="AC28" s="47">
        <f>SUM(Таблица3[[#This Row],[ПИР]:[Прочее]])</f>
        <v>0</v>
      </c>
      <c r="AD2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8" s="52">
        <f>SUM(Таблица3[[#This Row],[ПИР7]:[Прочие]])</f>
        <v>0</v>
      </c>
      <c r="AF28" s="52">
        <f>SUM(Таблица3[[#This Row],[ПИР11]:[Прочие15]])</f>
        <v>0</v>
      </c>
    </row>
    <row r="29" spans="4:32">
      <c r="D29" s="40">
        <f>калькулятор!C33</f>
        <v>27</v>
      </c>
      <c r="E29" s="6">
        <f>калькулятор!F33</f>
        <v>0</v>
      </c>
      <c r="F29" s="6">
        <f>калькулятор!G33</f>
        <v>0</v>
      </c>
      <c r="G29" s="6">
        <f>калькулятор!H33</f>
        <v>0</v>
      </c>
      <c r="H29" s="6">
        <f>калькулятор!I33</f>
        <v>0</v>
      </c>
      <c r="I29" s="47">
        <f>S29*SUMPRODUCT(($B$2=Таблица2[Филиал])*($B$3=Таблица2[ФЕР/ТЕР])*(F29=Таблица2[Наименование работ])*(G29=Таблица2[ТПиР/НСиР])*Таблица2[ПИР])</f>
        <v>0</v>
      </c>
      <c r="J29" s="47">
        <f>T29*SUMPRODUCT(($B$2=Таблица2[Филиал])*($B$3=Таблица2[ФЕР/ТЕР])*(F29=Таблица2[Наименование работ])*(G29=Таблица2[ТПиР/НСиР])*Таблица2[СМР])</f>
        <v>0</v>
      </c>
      <c r="K29" s="47">
        <f>U29*SUMPRODUCT(($B$2=Таблица2[Филиал])*($B$3=Таблица2[ФЕР/ТЕР])*(F29=Таблица2[Наименование работ])*(G29=Таблица2[ТПиР/НСиР])*Таблица2[ПНР])</f>
        <v>0</v>
      </c>
      <c r="L29" s="47">
        <f>V29*SUMPRODUCT(($B$2=Таблица2[Филиал])*($B$3=Таблица2[ФЕР/ТЕР])*(F29=Таблица2[Наименование работ])*(G29=Таблица2[ТПиР/НСиР])*Таблица2[Оборудование])</f>
        <v>0</v>
      </c>
      <c r="M29" s="47">
        <f>W29*SUMPRODUCT(($B$2=Таблица2[Филиал])*($B$3=Таблица2[ФЕР/ТЕР])*(F29=Таблица2[Наименование работ])*(G29=Таблица2[ТПиР/НСиР])*Таблица2[Прочие])</f>
        <v>0</v>
      </c>
      <c r="N29" s="47">
        <f>S29*SUMPRODUCT(($B$2=Таблица2[Филиал])*($B$3=Таблица2[ФЕР/ТЕР])*(F29=Таблица2[Наименование работ])*(G29=Таблица2[ТПиР/НСиР])*Таблица2[ПИР2])</f>
        <v>0</v>
      </c>
      <c r="O29" s="47">
        <f>T29*SUMPRODUCT(($B$2=Таблица2[Филиал])*($B$3=Таблица2[ФЕР/ТЕР])*(F29=Таблица2[Наименование работ])*(G29=Таблица2[ТПиР/НСиР])*Таблица2[СМР3])</f>
        <v>0</v>
      </c>
      <c r="P29" s="47">
        <f>U29*SUMPRODUCT(($B$2=Таблица2[Филиал])*($B$3=Таблица2[ФЕР/ТЕР])*(F29=Таблица2[Наименование работ])*(G29=Таблица2[ТПиР/НСиР])*Таблица2[ПНР4])</f>
        <v>0</v>
      </c>
      <c r="Q29" s="47">
        <f>V29*SUMPRODUCT(($B$2=Таблица2[Филиал])*($B$3=Таблица2[ФЕР/ТЕР])*(F29=Таблица2[Наименование работ])*(G29=Таблица2[ТПиР/НСиР])*Таблица2[Оборудование5])</f>
        <v>0</v>
      </c>
      <c r="R29" s="47">
        <f>W29*SUMPRODUCT(($B$2=Таблица2[Филиал])*($B$3=Таблица2[ФЕР/ТЕР])*(F29=Таблица2[Наименование работ])*(G29=Таблица2[ТПиР/НСиР])*Таблица2[Прочие2])</f>
        <v>0</v>
      </c>
      <c r="S29" s="47">
        <f>IF($B$4="в базовых ценах",калькулятор!J33,X29*SUMPRODUCT(($B$2=Таблица2[Филиал])*($B$3=Таблица2[ФЕР/ТЕР])*(F29=Таблица2[Наименование работ])*(G29=Таблица2[ТПиР/НСиР])/Таблица2[ПИР22]))</f>
        <v>0</v>
      </c>
      <c r="T29" s="47">
        <f>IF($B$4="в базовых ценах",калькулятор!K33,Y29*SUMPRODUCT(($B$2=Таблица2[Филиал])*($B$3=Таблица2[ФЕР/ТЕР])*(F29=Таблица2[Наименование работ])*(G29=Таблица2[ТПиР/НСиР])/Таблица2[СМР33]))</f>
        <v>0</v>
      </c>
      <c r="U29" s="47">
        <f>IF($B$4="в базовых ценах",калькулятор!L33,Z29*SUMPRODUCT(($B$2=Таблица2[Филиал])*($B$3=Таблица2[ФЕР/ТЕР])*(F29=Таблица2[Наименование работ])*(G29=Таблица2[ТПиР/НСиР])/Таблица2[ПНР44]))</f>
        <v>0</v>
      </c>
      <c r="V29" s="47">
        <f>IF($B$4="в базовых ценах",калькулятор!M33,AA29*SUMPRODUCT(($B$2=Таблица2[Филиал])*($B$3=Таблица2[ФЕР/ТЕР])*(F29=Таблица2[Наименование работ])*(G29=Таблица2[ТПиР/НСиР])/Таблица2[Оборудование55]))</f>
        <v>0</v>
      </c>
      <c r="W29" s="47">
        <f>IF($B$4="в базовых ценах",калькулятор!N33,AB29*SUMPRODUCT(($B$2=Таблица2[Филиал])*($B$3=Таблица2[ФЕР/ТЕР])*(F29=Таблица2[Наименование работ])*(G29=Таблица2[ТПиР/НСиР])/Таблица2[Прочие3]))</f>
        <v>0</v>
      </c>
      <c r="X29" s="47">
        <f>IF($B$4="в текущих ценах",калькулятор!J33,S29*SUMPRODUCT(($B$2=Таблица2[Филиал])*($B$3=Таблица2[ФЕР/ТЕР])*(F29=Таблица2[Наименование работ])*(G29=Таблица2[ТПиР/НСиР])*Таблица2[ПИР22]))</f>
        <v>0</v>
      </c>
      <c r="Y29" s="47">
        <f>IF($B$4="в текущих ценах",калькулятор!K33,T29*SUMPRODUCT(($B$2=Таблица2[Филиал])*($B$3=Таблица2[ФЕР/ТЕР])*(F29=Таблица2[Наименование работ])*(G29=Таблица2[ТПиР/НСиР])*Таблица2[СМР33]))</f>
        <v>0</v>
      </c>
      <c r="Z29" s="47">
        <f>IF($B$4="в текущих ценах",калькулятор!L33,U29*SUMPRODUCT(($B$2=Таблица2[Филиал])*($B$3=Таблица2[ФЕР/ТЕР])*(F29=Таблица2[Наименование работ])*(G29=Таблица2[ТПиР/НСиР])*Таблица2[ПНР44]))</f>
        <v>0</v>
      </c>
      <c r="AA29" s="47">
        <f>IF($B$4="в текущих ценах",калькулятор!M33,V29*SUMPRODUCT(($B$2=Таблица2[Филиал])*($B$3=Таблица2[ФЕР/ТЕР])*(F29=Таблица2[Наименование работ])*(G29=Таблица2[ТПиР/НСиР])*Таблица2[Оборудование55]))</f>
        <v>0</v>
      </c>
      <c r="AB29" s="48">
        <f>IF($B$4="в текущих ценах",калькулятор!N33,W29*SUMPRODUCT(($B$2=Таблица2[Филиал])*($B$3=Таблица2[ФЕР/ТЕР])*(F29=Таблица2[Наименование работ])*(G29=Таблица2[ТПиР/НСиР])*Таблица2[Прочие3]))</f>
        <v>0</v>
      </c>
      <c r="AC29" s="47">
        <f>SUM(Таблица3[[#This Row],[ПИР]:[Прочее]])</f>
        <v>0</v>
      </c>
      <c r="AD2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9" s="52">
        <f>SUM(Таблица3[[#This Row],[ПИР7]:[Прочие]])</f>
        <v>0</v>
      </c>
      <c r="AF29" s="52">
        <f>SUM(Таблица3[[#This Row],[ПИР11]:[Прочие15]])</f>
        <v>0</v>
      </c>
    </row>
    <row r="30" spans="4:32">
      <c r="D30" s="40">
        <f>калькулятор!C34</f>
        <v>28</v>
      </c>
      <c r="E30" s="6">
        <f>калькулятор!F34</f>
        <v>0</v>
      </c>
      <c r="F30" s="6">
        <f>калькулятор!G34</f>
        <v>0</v>
      </c>
      <c r="G30" s="6">
        <f>калькулятор!H34</f>
        <v>0</v>
      </c>
      <c r="H30" s="6">
        <f>калькулятор!I34</f>
        <v>0</v>
      </c>
      <c r="I30" s="47">
        <f>S30*SUMPRODUCT(($B$2=Таблица2[Филиал])*($B$3=Таблица2[ФЕР/ТЕР])*(F30=Таблица2[Наименование работ])*(G30=Таблица2[ТПиР/НСиР])*Таблица2[ПИР])</f>
        <v>0</v>
      </c>
      <c r="J30" s="47">
        <f>T30*SUMPRODUCT(($B$2=Таблица2[Филиал])*($B$3=Таблица2[ФЕР/ТЕР])*(F30=Таблица2[Наименование работ])*(G30=Таблица2[ТПиР/НСиР])*Таблица2[СМР])</f>
        <v>0</v>
      </c>
      <c r="K30" s="47">
        <f>U30*SUMPRODUCT(($B$2=Таблица2[Филиал])*($B$3=Таблица2[ФЕР/ТЕР])*(F30=Таблица2[Наименование работ])*(G30=Таблица2[ТПиР/НСиР])*Таблица2[ПНР])</f>
        <v>0</v>
      </c>
      <c r="L30" s="47">
        <f>V30*SUMPRODUCT(($B$2=Таблица2[Филиал])*($B$3=Таблица2[ФЕР/ТЕР])*(F30=Таблица2[Наименование работ])*(G30=Таблица2[ТПиР/НСиР])*Таблица2[Оборудование])</f>
        <v>0</v>
      </c>
      <c r="M30" s="47">
        <f>W30*SUMPRODUCT(($B$2=Таблица2[Филиал])*($B$3=Таблица2[ФЕР/ТЕР])*(F30=Таблица2[Наименование работ])*(G30=Таблица2[ТПиР/НСиР])*Таблица2[Прочие])</f>
        <v>0</v>
      </c>
      <c r="N30" s="47">
        <f>S30*SUMPRODUCT(($B$2=Таблица2[Филиал])*($B$3=Таблица2[ФЕР/ТЕР])*(F30=Таблица2[Наименование работ])*(G30=Таблица2[ТПиР/НСиР])*Таблица2[ПИР2])</f>
        <v>0</v>
      </c>
      <c r="O30" s="47">
        <f>T30*SUMPRODUCT(($B$2=Таблица2[Филиал])*($B$3=Таблица2[ФЕР/ТЕР])*(F30=Таблица2[Наименование работ])*(G30=Таблица2[ТПиР/НСиР])*Таблица2[СМР3])</f>
        <v>0</v>
      </c>
      <c r="P30" s="47">
        <f>U30*SUMPRODUCT(($B$2=Таблица2[Филиал])*($B$3=Таблица2[ФЕР/ТЕР])*(F30=Таблица2[Наименование работ])*(G30=Таблица2[ТПиР/НСиР])*Таблица2[ПНР4])</f>
        <v>0</v>
      </c>
      <c r="Q30" s="47">
        <f>V30*SUMPRODUCT(($B$2=Таблица2[Филиал])*($B$3=Таблица2[ФЕР/ТЕР])*(F30=Таблица2[Наименование работ])*(G30=Таблица2[ТПиР/НСиР])*Таблица2[Оборудование5])</f>
        <v>0</v>
      </c>
      <c r="R30" s="47">
        <f>W30*SUMPRODUCT(($B$2=Таблица2[Филиал])*($B$3=Таблица2[ФЕР/ТЕР])*(F30=Таблица2[Наименование работ])*(G30=Таблица2[ТПиР/НСиР])*Таблица2[Прочие2])</f>
        <v>0</v>
      </c>
      <c r="S30" s="47">
        <f>IF($B$4="в базовых ценах",калькулятор!J34,X30*SUMPRODUCT(($B$2=Таблица2[Филиал])*($B$3=Таблица2[ФЕР/ТЕР])*(F30=Таблица2[Наименование работ])*(G30=Таблица2[ТПиР/НСиР])/Таблица2[ПИР22]))</f>
        <v>0</v>
      </c>
      <c r="T30" s="47">
        <f>IF($B$4="в базовых ценах",калькулятор!K34,Y30*SUMPRODUCT(($B$2=Таблица2[Филиал])*($B$3=Таблица2[ФЕР/ТЕР])*(F30=Таблица2[Наименование работ])*(G30=Таблица2[ТПиР/НСиР])/Таблица2[СМР33]))</f>
        <v>0</v>
      </c>
      <c r="U30" s="47">
        <f>IF($B$4="в базовых ценах",калькулятор!L34,Z30*SUMPRODUCT(($B$2=Таблица2[Филиал])*($B$3=Таблица2[ФЕР/ТЕР])*(F30=Таблица2[Наименование работ])*(G30=Таблица2[ТПиР/НСиР])/Таблица2[ПНР44]))</f>
        <v>0</v>
      </c>
      <c r="V30" s="47">
        <f>IF($B$4="в базовых ценах",калькулятор!M34,AA30*SUMPRODUCT(($B$2=Таблица2[Филиал])*($B$3=Таблица2[ФЕР/ТЕР])*(F30=Таблица2[Наименование работ])*(G30=Таблица2[ТПиР/НСиР])/Таблица2[Оборудование55]))</f>
        <v>0</v>
      </c>
      <c r="W30" s="47">
        <f>IF($B$4="в базовых ценах",калькулятор!N34,AB30*SUMPRODUCT(($B$2=Таблица2[Филиал])*($B$3=Таблица2[ФЕР/ТЕР])*(F30=Таблица2[Наименование работ])*(G30=Таблица2[ТПиР/НСиР])/Таблица2[Прочие3]))</f>
        <v>0</v>
      </c>
      <c r="X30" s="47">
        <f>IF($B$4="в текущих ценах",калькулятор!J34,S30*SUMPRODUCT(($B$2=Таблица2[Филиал])*($B$3=Таблица2[ФЕР/ТЕР])*(F30=Таблица2[Наименование работ])*(G30=Таблица2[ТПиР/НСиР])*Таблица2[ПИР22]))</f>
        <v>0</v>
      </c>
      <c r="Y30" s="47">
        <f>IF($B$4="в текущих ценах",калькулятор!K34,T30*SUMPRODUCT(($B$2=Таблица2[Филиал])*($B$3=Таблица2[ФЕР/ТЕР])*(F30=Таблица2[Наименование работ])*(G30=Таблица2[ТПиР/НСиР])*Таблица2[СМР33]))</f>
        <v>0</v>
      </c>
      <c r="Z30" s="47">
        <f>IF($B$4="в текущих ценах",калькулятор!L34,U30*SUMPRODUCT(($B$2=Таблица2[Филиал])*($B$3=Таблица2[ФЕР/ТЕР])*(F30=Таблица2[Наименование работ])*(G30=Таблица2[ТПиР/НСиР])*Таблица2[ПНР44]))</f>
        <v>0</v>
      </c>
      <c r="AA30" s="47">
        <f>IF($B$4="в текущих ценах",калькулятор!M34,V30*SUMPRODUCT(($B$2=Таблица2[Филиал])*($B$3=Таблица2[ФЕР/ТЕР])*(F30=Таблица2[Наименование работ])*(G30=Таблица2[ТПиР/НСиР])*Таблица2[Оборудование55]))</f>
        <v>0</v>
      </c>
      <c r="AB30" s="48">
        <f>IF($B$4="в текущих ценах",калькулятор!N34,W30*SUMPRODUCT(($B$2=Таблица2[Филиал])*($B$3=Таблица2[ФЕР/ТЕР])*(F30=Таблица2[Наименование работ])*(G30=Таблица2[ТПиР/НСиР])*Таблица2[Прочие3]))</f>
        <v>0</v>
      </c>
      <c r="AC30" s="47">
        <f>SUM(Таблица3[[#This Row],[ПИР]:[Прочее]])</f>
        <v>0</v>
      </c>
      <c r="AD3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0" s="52">
        <f>SUM(Таблица3[[#This Row],[ПИР7]:[Прочие]])</f>
        <v>0</v>
      </c>
      <c r="AF30" s="52">
        <f>SUM(Таблица3[[#This Row],[ПИР11]:[Прочие15]])</f>
        <v>0</v>
      </c>
    </row>
    <row r="31" spans="4:32">
      <c r="D31" s="40">
        <f>калькулятор!C35</f>
        <v>29</v>
      </c>
      <c r="E31" s="6">
        <f>калькулятор!F35</f>
        <v>0</v>
      </c>
      <c r="F31" s="6">
        <f>калькулятор!G35</f>
        <v>0</v>
      </c>
      <c r="G31" s="6">
        <f>калькулятор!H35</f>
        <v>0</v>
      </c>
      <c r="H31" s="6">
        <f>калькулятор!I35</f>
        <v>0</v>
      </c>
      <c r="I31" s="47">
        <f>S31*SUMPRODUCT(($B$2=Таблица2[Филиал])*($B$3=Таблица2[ФЕР/ТЕР])*(F31=Таблица2[Наименование работ])*(G31=Таблица2[ТПиР/НСиР])*Таблица2[ПИР])</f>
        <v>0</v>
      </c>
      <c r="J31" s="47">
        <f>T31*SUMPRODUCT(($B$2=Таблица2[Филиал])*($B$3=Таблица2[ФЕР/ТЕР])*(F31=Таблица2[Наименование работ])*(G31=Таблица2[ТПиР/НСиР])*Таблица2[СМР])</f>
        <v>0</v>
      </c>
      <c r="K31" s="47">
        <f>U31*SUMPRODUCT(($B$2=Таблица2[Филиал])*($B$3=Таблица2[ФЕР/ТЕР])*(F31=Таблица2[Наименование работ])*(G31=Таблица2[ТПиР/НСиР])*Таблица2[ПНР])</f>
        <v>0</v>
      </c>
      <c r="L31" s="47">
        <f>V31*SUMPRODUCT(($B$2=Таблица2[Филиал])*($B$3=Таблица2[ФЕР/ТЕР])*(F31=Таблица2[Наименование работ])*(G31=Таблица2[ТПиР/НСиР])*Таблица2[Оборудование])</f>
        <v>0</v>
      </c>
      <c r="M31" s="47">
        <f>W31*SUMPRODUCT(($B$2=Таблица2[Филиал])*($B$3=Таблица2[ФЕР/ТЕР])*(F31=Таблица2[Наименование работ])*(G31=Таблица2[ТПиР/НСиР])*Таблица2[Прочие])</f>
        <v>0</v>
      </c>
      <c r="N31" s="47">
        <f>S31*SUMPRODUCT(($B$2=Таблица2[Филиал])*($B$3=Таблица2[ФЕР/ТЕР])*(F31=Таблица2[Наименование работ])*(G31=Таблица2[ТПиР/НСиР])*Таблица2[ПИР2])</f>
        <v>0</v>
      </c>
      <c r="O31" s="47">
        <f>T31*SUMPRODUCT(($B$2=Таблица2[Филиал])*($B$3=Таблица2[ФЕР/ТЕР])*(F31=Таблица2[Наименование работ])*(G31=Таблица2[ТПиР/НСиР])*Таблица2[СМР3])</f>
        <v>0</v>
      </c>
      <c r="P31" s="47">
        <f>U31*SUMPRODUCT(($B$2=Таблица2[Филиал])*($B$3=Таблица2[ФЕР/ТЕР])*(F31=Таблица2[Наименование работ])*(G31=Таблица2[ТПиР/НСиР])*Таблица2[ПНР4])</f>
        <v>0</v>
      </c>
      <c r="Q31" s="47">
        <f>V31*SUMPRODUCT(($B$2=Таблица2[Филиал])*($B$3=Таблица2[ФЕР/ТЕР])*(F31=Таблица2[Наименование работ])*(G31=Таблица2[ТПиР/НСиР])*Таблица2[Оборудование5])</f>
        <v>0</v>
      </c>
      <c r="R31" s="47">
        <f>W31*SUMPRODUCT(($B$2=Таблица2[Филиал])*($B$3=Таблица2[ФЕР/ТЕР])*(F31=Таблица2[Наименование работ])*(G31=Таблица2[ТПиР/НСиР])*Таблица2[Прочие2])</f>
        <v>0</v>
      </c>
      <c r="S31" s="47">
        <f>IF($B$4="в базовых ценах",калькулятор!J35,X31*SUMPRODUCT(($B$2=Таблица2[Филиал])*($B$3=Таблица2[ФЕР/ТЕР])*(F31=Таблица2[Наименование работ])*(G31=Таблица2[ТПиР/НСиР])/Таблица2[ПИР22]))</f>
        <v>0</v>
      </c>
      <c r="T31" s="47">
        <f>IF($B$4="в базовых ценах",калькулятор!K35,Y31*SUMPRODUCT(($B$2=Таблица2[Филиал])*($B$3=Таблица2[ФЕР/ТЕР])*(F31=Таблица2[Наименование работ])*(G31=Таблица2[ТПиР/НСиР])/Таблица2[СМР33]))</f>
        <v>0</v>
      </c>
      <c r="U31" s="47">
        <f>IF($B$4="в базовых ценах",калькулятор!L35,Z31*SUMPRODUCT(($B$2=Таблица2[Филиал])*($B$3=Таблица2[ФЕР/ТЕР])*(F31=Таблица2[Наименование работ])*(G31=Таблица2[ТПиР/НСиР])/Таблица2[ПНР44]))</f>
        <v>0</v>
      </c>
      <c r="V31" s="47">
        <f>IF($B$4="в базовых ценах",калькулятор!M35,AA31*SUMPRODUCT(($B$2=Таблица2[Филиал])*($B$3=Таблица2[ФЕР/ТЕР])*(F31=Таблица2[Наименование работ])*(G31=Таблица2[ТПиР/НСиР])/Таблица2[Оборудование55]))</f>
        <v>0</v>
      </c>
      <c r="W31" s="47">
        <f>IF($B$4="в базовых ценах",калькулятор!N35,AB31*SUMPRODUCT(($B$2=Таблица2[Филиал])*($B$3=Таблица2[ФЕР/ТЕР])*(F31=Таблица2[Наименование работ])*(G31=Таблица2[ТПиР/НСиР])/Таблица2[Прочие3]))</f>
        <v>0</v>
      </c>
      <c r="X31" s="47">
        <f>IF($B$4="в текущих ценах",калькулятор!J35,S31*SUMPRODUCT(($B$2=Таблица2[Филиал])*($B$3=Таблица2[ФЕР/ТЕР])*(F31=Таблица2[Наименование работ])*(G31=Таблица2[ТПиР/НСиР])*Таблица2[ПИР22]))</f>
        <v>0</v>
      </c>
      <c r="Y31" s="47">
        <f>IF($B$4="в текущих ценах",калькулятор!K35,T31*SUMPRODUCT(($B$2=Таблица2[Филиал])*($B$3=Таблица2[ФЕР/ТЕР])*(F31=Таблица2[Наименование работ])*(G31=Таблица2[ТПиР/НСиР])*Таблица2[СМР33]))</f>
        <v>0</v>
      </c>
      <c r="Z31" s="47">
        <f>IF($B$4="в текущих ценах",калькулятор!L35,U31*SUMPRODUCT(($B$2=Таблица2[Филиал])*($B$3=Таблица2[ФЕР/ТЕР])*(F31=Таблица2[Наименование работ])*(G31=Таблица2[ТПиР/НСиР])*Таблица2[ПНР44]))</f>
        <v>0</v>
      </c>
      <c r="AA31" s="47">
        <f>IF($B$4="в текущих ценах",калькулятор!M35,V31*SUMPRODUCT(($B$2=Таблица2[Филиал])*($B$3=Таблица2[ФЕР/ТЕР])*(F31=Таблица2[Наименование работ])*(G31=Таблица2[ТПиР/НСиР])*Таблица2[Оборудование55]))</f>
        <v>0</v>
      </c>
      <c r="AB31" s="48">
        <f>IF($B$4="в текущих ценах",калькулятор!N35,W31*SUMPRODUCT(($B$2=Таблица2[Филиал])*($B$3=Таблица2[ФЕР/ТЕР])*(F31=Таблица2[Наименование работ])*(G31=Таблица2[ТПиР/НСиР])*Таблица2[Прочие3]))</f>
        <v>0</v>
      </c>
      <c r="AC31" s="47">
        <f>SUM(Таблица3[[#This Row],[ПИР]:[Прочее]])</f>
        <v>0</v>
      </c>
      <c r="AD3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1" s="52">
        <f>SUM(Таблица3[[#This Row],[ПИР7]:[Прочие]])</f>
        <v>0</v>
      </c>
      <c r="AF31" s="52">
        <f>SUM(Таблица3[[#This Row],[ПИР11]:[Прочие15]])</f>
        <v>0</v>
      </c>
    </row>
    <row r="32" spans="4:32">
      <c r="D32" s="40">
        <f>калькулятор!C36</f>
        <v>30</v>
      </c>
      <c r="E32" s="6">
        <f>калькулятор!F36</f>
        <v>0</v>
      </c>
      <c r="F32" s="6">
        <f>калькулятор!G36</f>
        <v>0</v>
      </c>
      <c r="G32" s="6">
        <f>калькулятор!H36</f>
        <v>0</v>
      </c>
      <c r="H32" s="6">
        <f>калькулятор!I36</f>
        <v>0</v>
      </c>
      <c r="I32" s="47">
        <f>S32*SUMPRODUCT(($B$2=Таблица2[Филиал])*($B$3=Таблица2[ФЕР/ТЕР])*(F32=Таблица2[Наименование работ])*(G32=Таблица2[ТПиР/НСиР])*Таблица2[ПИР])</f>
        <v>0</v>
      </c>
      <c r="J32" s="47">
        <f>T32*SUMPRODUCT(($B$2=Таблица2[Филиал])*($B$3=Таблица2[ФЕР/ТЕР])*(F32=Таблица2[Наименование работ])*(G32=Таблица2[ТПиР/НСиР])*Таблица2[СМР])</f>
        <v>0</v>
      </c>
      <c r="K32" s="47">
        <f>U32*SUMPRODUCT(($B$2=Таблица2[Филиал])*($B$3=Таблица2[ФЕР/ТЕР])*(F32=Таблица2[Наименование работ])*(G32=Таблица2[ТПиР/НСиР])*Таблица2[ПНР])</f>
        <v>0</v>
      </c>
      <c r="L32" s="47">
        <f>V32*SUMPRODUCT(($B$2=Таблица2[Филиал])*($B$3=Таблица2[ФЕР/ТЕР])*(F32=Таблица2[Наименование работ])*(G32=Таблица2[ТПиР/НСиР])*Таблица2[Оборудование])</f>
        <v>0</v>
      </c>
      <c r="M32" s="47">
        <f>W32*SUMPRODUCT(($B$2=Таблица2[Филиал])*($B$3=Таблица2[ФЕР/ТЕР])*(F32=Таблица2[Наименование работ])*(G32=Таблица2[ТПиР/НСиР])*Таблица2[Прочие])</f>
        <v>0</v>
      </c>
      <c r="N32" s="47">
        <f>S32*SUMPRODUCT(($B$2=Таблица2[Филиал])*($B$3=Таблица2[ФЕР/ТЕР])*(F32=Таблица2[Наименование работ])*(G32=Таблица2[ТПиР/НСиР])*Таблица2[ПИР2])</f>
        <v>0</v>
      </c>
      <c r="O32" s="47">
        <f>T32*SUMPRODUCT(($B$2=Таблица2[Филиал])*($B$3=Таблица2[ФЕР/ТЕР])*(F32=Таблица2[Наименование работ])*(G32=Таблица2[ТПиР/НСиР])*Таблица2[СМР3])</f>
        <v>0</v>
      </c>
      <c r="P32" s="47">
        <f>U32*SUMPRODUCT(($B$2=Таблица2[Филиал])*($B$3=Таблица2[ФЕР/ТЕР])*(F32=Таблица2[Наименование работ])*(G32=Таблица2[ТПиР/НСиР])*Таблица2[ПНР4])</f>
        <v>0</v>
      </c>
      <c r="Q32" s="47">
        <f>V32*SUMPRODUCT(($B$2=Таблица2[Филиал])*($B$3=Таблица2[ФЕР/ТЕР])*(F32=Таблица2[Наименование работ])*(G32=Таблица2[ТПиР/НСиР])*Таблица2[Оборудование5])</f>
        <v>0</v>
      </c>
      <c r="R32" s="47">
        <f>W32*SUMPRODUCT(($B$2=Таблица2[Филиал])*($B$3=Таблица2[ФЕР/ТЕР])*(F32=Таблица2[Наименование работ])*(G32=Таблица2[ТПиР/НСиР])*Таблица2[Прочие2])</f>
        <v>0</v>
      </c>
      <c r="S32" s="47">
        <f>IF($B$4="в базовых ценах",калькулятор!J36,X32*SUMPRODUCT(($B$2=Таблица2[Филиал])*($B$3=Таблица2[ФЕР/ТЕР])*(F32=Таблица2[Наименование работ])*(G32=Таблица2[ТПиР/НСиР])/Таблица2[ПИР22]))</f>
        <v>0</v>
      </c>
      <c r="T32" s="47">
        <f>IF($B$4="в базовых ценах",калькулятор!K36,Y32*SUMPRODUCT(($B$2=Таблица2[Филиал])*($B$3=Таблица2[ФЕР/ТЕР])*(F32=Таблица2[Наименование работ])*(G32=Таблица2[ТПиР/НСиР])/Таблица2[СМР33]))</f>
        <v>0</v>
      </c>
      <c r="U32" s="47">
        <f>IF($B$4="в базовых ценах",калькулятор!L36,Z32*SUMPRODUCT(($B$2=Таблица2[Филиал])*($B$3=Таблица2[ФЕР/ТЕР])*(F32=Таблица2[Наименование работ])*(G32=Таблица2[ТПиР/НСиР])/Таблица2[ПНР44]))</f>
        <v>0</v>
      </c>
      <c r="V32" s="47">
        <f>IF($B$4="в базовых ценах",калькулятор!M36,AA32*SUMPRODUCT(($B$2=Таблица2[Филиал])*($B$3=Таблица2[ФЕР/ТЕР])*(F32=Таблица2[Наименование работ])*(G32=Таблица2[ТПиР/НСиР])/Таблица2[Оборудование55]))</f>
        <v>0</v>
      </c>
      <c r="W32" s="47">
        <f>IF($B$4="в базовых ценах",калькулятор!N36,AB32*SUMPRODUCT(($B$2=Таблица2[Филиал])*($B$3=Таблица2[ФЕР/ТЕР])*(F32=Таблица2[Наименование работ])*(G32=Таблица2[ТПиР/НСиР])/Таблица2[Прочие3]))</f>
        <v>0</v>
      </c>
      <c r="X32" s="47">
        <f>IF($B$4="в текущих ценах",калькулятор!J36,S32*SUMPRODUCT(($B$2=Таблица2[Филиал])*($B$3=Таблица2[ФЕР/ТЕР])*(F32=Таблица2[Наименование работ])*(G32=Таблица2[ТПиР/НСиР])*Таблица2[ПИР22]))</f>
        <v>0</v>
      </c>
      <c r="Y32" s="47">
        <f>IF($B$4="в текущих ценах",калькулятор!K36,T32*SUMPRODUCT(($B$2=Таблица2[Филиал])*($B$3=Таблица2[ФЕР/ТЕР])*(F32=Таблица2[Наименование работ])*(G32=Таблица2[ТПиР/НСиР])*Таблица2[СМР33]))</f>
        <v>0</v>
      </c>
      <c r="Z32" s="47">
        <f>IF($B$4="в текущих ценах",калькулятор!L36,U32*SUMPRODUCT(($B$2=Таблица2[Филиал])*($B$3=Таблица2[ФЕР/ТЕР])*(F32=Таблица2[Наименование работ])*(G32=Таблица2[ТПиР/НСиР])*Таблица2[ПНР44]))</f>
        <v>0</v>
      </c>
      <c r="AA32" s="47">
        <f>IF($B$4="в текущих ценах",калькулятор!M36,V32*SUMPRODUCT(($B$2=Таблица2[Филиал])*($B$3=Таблица2[ФЕР/ТЕР])*(F32=Таблица2[Наименование работ])*(G32=Таблица2[ТПиР/НСиР])*Таблица2[Оборудование55]))</f>
        <v>0</v>
      </c>
      <c r="AB32" s="48">
        <f>IF($B$4="в текущих ценах",калькулятор!N36,W32*SUMPRODUCT(($B$2=Таблица2[Филиал])*($B$3=Таблица2[ФЕР/ТЕР])*(F32=Таблица2[Наименование работ])*(G32=Таблица2[ТПиР/НСиР])*Таблица2[Прочие3]))</f>
        <v>0</v>
      </c>
      <c r="AC32" s="47">
        <f>SUM(Таблица3[[#This Row],[ПИР]:[Прочее]])</f>
        <v>0</v>
      </c>
      <c r="AD3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2" s="52">
        <f>SUM(Таблица3[[#This Row],[ПИР7]:[Прочие]])</f>
        <v>0</v>
      </c>
      <c r="AF32" s="52">
        <f>SUM(Таблица3[[#This Row],[ПИР11]:[Прочие15]])</f>
        <v>0</v>
      </c>
    </row>
    <row r="33" spans="4:32">
      <c r="D33" s="40">
        <f>калькулятор!C37</f>
        <v>31</v>
      </c>
      <c r="E33" s="6">
        <f>калькулятор!F37</f>
        <v>0</v>
      </c>
      <c r="F33" s="6">
        <f>калькулятор!G37</f>
        <v>0</v>
      </c>
      <c r="G33" s="6">
        <f>калькулятор!H37</f>
        <v>0</v>
      </c>
      <c r="H33" s="6">
        <f>калькулятор!I37</f>
        <v>0</v>
      </c>
      <c r="I33" s="47">
        <f>S33*SUMPRODUCT(($B$2=Таблица2[Филиал])*($B$3=Таблица2[ФЕР/ТЕР])*(F33=Таблица2[Наименование работ])*(G33=Таблица2[ТПиР/НСиР])*Таблица2[ПИР])</f>
        <v>0</v>
      </c>
      <c r="J33" s="47">
        <f>T33*SUMPRODUCT(($B$2=Таблица2[Филиал])*($B$3=Таблица2[ФЕР/ТЕР])*(F33=Таблица2[Наименование работ])*(G33=Таблица2[ТПиР/НСиР])*Таблица2[СМР])</f>
        <v>0</v>
      </c>
      <c r="K33" s="47">
        <f>U33*SUMPRODUCT(($B$2=Таблица2[Филиал])*($B$3=Таблица2[ФЕР/ТЕР])*(F33=Таблица2[Наименование работ])*(G33=Таблица2[ТПиР/НСиР])*Таблица2[ПНР])</f>
        <v>0</v>
      </c>
      <c r="L33" s="47">
        <f>V33*SUMPRODUCT(($B$2=Таблица2[Филиал])*($B$3=Таблица2[ФЕР/ТЕР])*(F33=Таблица2[Наименование работ])*(G33=Таблица2[ТПиР/НСиР])*Таблица2[Оборудование])</f>
        <v>0</v>
      </c>
      <c r="M33" s="47">
        <f>W33*SUMPRODUCT(($B$2=Таблица2[Филиал])*($B$3=Таблица2[ФЕР/ТЕР])*(F33=Таблица2[Наименование работ])*(G33=Таблица2[ТПиР/НСиР])*Таблица2[Прочие])</f>
        <v>0</v>
      </c>
      <c r="N33" s="47">
        <f>S33*SUMPRODUCT(($B$2=Таблица2[Филиал])*($B$3=Таблица2[ФЕР/ТЕР])*(F33=Таблица2[Наименование работ])*(G33=Таблица2[ТПиР/НСиР])*Таблица2[ПИР2])</f>
        <v>0</v>
      </c>
      <c r="O33" s="47">
        <f>T33*SUMPRODUCT(($B$2=Таблица2[Филиал])*($B$3=Таблица2[ФЕР/ТЕР])*(F33=Таблица2[Наименование работ])*(G33=Таблица2[ТПиР/НСиР])*Таблица2[СМР3])</f>
        <v>0</v>
      </c>
      <c r="P33" s="47">
        <f>U33*SUMPRODUCT(($B$2=Таблица2[Филиал])*($B$3=Таблица2[ФЕР/ТЕР])*(F33=Таблица2[Наименование работ])*(G33=Таблица2[ТПиР/НСиР])*Таблица2[ПНР4])</f>
        <v>0</v>
      </c>
      <c r="Q33" s="47">
        <f>V33*SUMPRODUCT(($B$2=Таблица2[Филиал])*($B$3=Таблица2[ФЕР/ТЕР])*(F33=Таблица2[Наименование работ])*(G33=Таблица2[ТПиР/НСиР])*Таблица2[Оборудование5])</f>
        <v>0</v>
      </c>
      <c r="R33" s="47">
        <f>W33*SUMPRODUCT(($B$2=Таблица2[Филиал])*($B$3=Таблица2[ФЕР/ТЕР])*(F33=Таблица2[Наименование работ])*(G33=Таблица2[ТПиР/НСиР])*Таблица2[Прочие2])</f>
        <v>0</v>
      </c>
      <c r="S33" s="47">
        <f>IF($B$4="в базовых ценах",калькулятор!J37,X33*SUMPRODUCT(($B$2=Таблица2[Филиал])*($B$3=Таблица2[ФЕР/ТЕР])*(F33=Таблица2[Наименование работ])*(G33=Таблица2[ТПиР/НСиР])/Таблица2[ПИР22]))</f>
        <v>0</v>
      </c>
      <c r="T33" s="47">
        <f>IF($B$4="в базовых ценах",калькулятор!K37,Y33*SUMPRODUCT(($B$2=Таблица2[Филиал])*($B$3=Таблица2[ФЕР/ТЕР])*(F33=Таблица2[Наименование работ])*(G33=Таблица2[ТПиР/НСиР])/Таблица2[СМР33]))</f>
        <v>0</v>
      </c>
      <c r="U33" s="47">
        <f>IF($B$4="в базовых ценах",калькулятор!L37,Z33*SUMPRODUCT(($B$2=Таблица2[Филиал])*($B$3=Таблица2[ФЕР/ТЕР])*(F33=Таблица2[Наименование работ])*(G33=Таблица2[ТПиР/НСиР])/Таблица2[ПНР44]))</f>
        <v>0</v>
      </c>
      <c r="V33" s="47">
        <f>IF($B$4="в базовых ценах",калькулятор!M37,AA33*SUMPRODUCT(($B$2=Таблица2[Филиал])*($B$3=Таблица2[ФЕР/ТЕР])*(F33=Таблица2[Наименование работ])*(G33=Таблица2[ТПиР/НСиР])/Таблица2[Оборудование55]))</f>
        <v>0</v>
      </c>
      <c r="W33" s="47">
        <f>IF($B$4="в базовых ценах",калькулятор!N37,AB33*SUMPRODUCT(($B$2=Таблица2[Филиал])*($B$3=Таблица2[ФЕР/ТЕР])*(F33=Таблица2[Наименование работ])*(G33=Таблица2[ТПиР/НСиР])/Таблица2[Прочие3]))</f>
        <v>0</v>
      </c>
      <c r="X33" s="47">
        <f>IF($B$4="в текущих ценах",калькулятор!J37,S33*SUMPRODUCT(($B$2=Таблица2[Филиал])*($B$3=Таблица2[ФЕР/ТЕР])*(F33=Таблица2[Наименование работ])*(G33=Таблица2[ТПиР/НСиР])*Таблица2[ПИР22]))</f>
        <v>0</v>
      </c>
      <c r="Y33" s="47">
        <f>IF($B$4="в текущих ценах",калькулятор!K37,T33*SUMPRODUCT(($B$2=Таблица2[Филиал])*($B$3=Таблица2[ФЕР/ТЕР])*(F33=Таблица2[Наименование работ])*(G33=Таблица2[ТПиР/НСиР])*Таблица2[СМР33]))</f>
        <v>0</v>
      </c>
      <c r="Z33" s="47">
        <f>IF($B$4="в текущих ценах",калькулятор!L37,U33*SUMPRODUCT(($B$2=Таблица2[Филиал])*($B$3=Таблица2[ФЕР/ТЕР])*(F33=Таблица2[Наименование работ])*(G33=Таблица2[ТПиР/НСиР])*Таблица2[ПНР44]))</f>
        <v>0</v>
      </c>
      <c r="AA33" s="47">
        <f>IF($B$4="в текущих ценах",калькулятор!M37,V33*SUMPRODUCT(($B$2=Таблица2[Филиал])*($B$3=Таблица2[ФЕР/ТЕР])*(F33=Таблица2[Наименование работ])*(G33=Таблица2[ТПиР/НСиР])*Таблица2[Оборудование55]))</f>
        <v>0</v>
      </c>
      <c r="AB33" s="48">
        <f>IF($B$4="в текущих ценах",калькулятор!N37,W33*SUMPRODUCT(($B$2=Таблица2[Филиал])*($B$3=Таблица2[ФЕР/ТЕР])*(F33=Таблица2[Наименование работ])*(G33=Таблица2[ТПиР/НСиР])*Таблица2[Прочие3]))</f>
        <v>0</v>
      </c>
      <c r="AC33" s="47">
        <f>SUM(Таблица3[[#This Row],[ПИР]:[Прочее]])</f>
        <v>0</v>
      </c>
      <c r="AD3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3" s="52">
        <f>SUM(Таблица3[[#This Row],[ПИР7]:[Прочие]])</f>
        <v>0</v>
      </c>
      <c r="AF33" s="52">
        <f>SUM(Таблица3[[#This Row],[ПИР11]:[Прочие15]])</f>
        <v>0</v>
      </c>
    </row>
    <row r="34" spans="4:32">
      <c r="D34" s="40">
        <f>калькулятор!C38</f>
        <v>32</v>
      </c>
      <c r="E34" s="6">
        <f>калькулятор!F38</f>
        <v>0</v>
      </c>
      <c r="F34" s="6">
        <f>калькулятор!G38</f>
        <v>0</v>
      </c>
      <c r="G34" s="6">
        <f>калькулятор!H38</f>
        <v>0</v>
      </c>
      <c r="H34" s="6">
        <f>калькулятор!I38</f>
        <v>0</v>
      </c>
      <c r="I34" s="47">
        <f>S34*SUMPRODUCT(($B$2=Таблица2[Филиал])*($B$3=Таблица2[ФЕР/ТЕР])*(F34=Таблица2[Наименование работ])*(G34=Таблица2[ТПиР/НСиР])*Таблица2[ПИР])</f>
        <v>0</v>
      </c>
      <c r="J34" s="47">
        <f>T34*SUMPRODUCT(($B$2=Таблица2[Филиал])*($B$3=Таблица2[ФЕР/ТЕР])*(F34=Таблица2[Наименование работ])*(G34=Таблица2[ТПиР/НСиР])*Таблица2[СМР])</f>
        <v>0</v>
      </c>
      <c r="K34" s="47">
        <f>U34*SUMPRODUCT(($B$2=Таблица2[Филиал])*($B$3=Таблица2[ФЕР/ТЕР])*(F34=Таблица2[Наименование работ])*(G34=Таблица2[ТПиР/НСиР])*Таблица2[ПНР])</f>
        <v>0</v>
      </c>
      <c r="L34" s="47">
        <f>V34*SUMPRODUCT(($B$2=Таблица2[Филиал])*($B$3=Таблица2[ФЕР/ТЕР])*(F34=Таблица2[Наименование работ])*(G34=Таблица2[ТПиР/НСиР])*Таблица2[Оборудование])</f>
        <v>0</v>
      </c>
      <c r="M34" s="47">
        <f>W34*SUMPRODUCT(($B$2=Таблица2[Филиал])*($B$3=Таблица2[ФЕР/ТЕР])*(F34=Таблица2[Наименование работ])*(G34=Таблица2[ТПиР/НСиР])*Таблица2[Прочие])</f>
        <v>0</v>
      </c>
      <c r="N34" s="47">
        <f>S34*SUMPRODUCT(($B$2=Таблица2[Филиал])*($B$3=Таблица2[ФЕР/ТЕР])*(F34=Таблица2[Наименование работ])*(G34=Таблица2[ТПиР/НСиР])*Таблица2[ПИР2])</f>
        <v>0</v>
      </c>
      <c r="O34" s="47">
        <f>T34*SUMPRODUCT(($B$2=Таблица2[Филиал])*($B$3=Таблица2[ФЕР/ТЕР])*(F34=Таблица2[Наименование работ])*(G34=Таблица2[ТПиР/НСиР])*Таблица2[СМР3])</f>
        <v>0</v>
      </c>
      <c r="P34" s="47">
        <f>U34*SUMPRODUCT(($B$2=Таблица2[Филиал])*($B$3=Таблица2[ФЕР/ТЕР])*(F34=Таблица2[Наименование работ])*(G34=Таблица2[ТПиР/НСиР])*Таблица2[ПНР4])</f>
        <v>0</v>
      </c>
      <c r="Q34" s="47">
        <f>V34*SUMPRODUCT(($B$2=Таблица2[Филиал])*($B$3=Таблица2[ФЕР/ТЕР])*(F34=Таблица2[Наименование работ])*(G34=Таблица2[ТПиР/НСиР])*Таблица2[Оборудование5])</f>
        <v>0</v>
      </c>
      <c r="R34" s="47">
        <f>W34*SUMPRODUCT(($B$2=Таблица2[Филиал])*($B$3=Таблица2[ФЕР/ТЕР])*(F34=Таблица2[Наименование работ])*(G34=Таблица2[ТПиР/НСиР])*Таблица2[Прочие2])</f>
        <v>0</v>
      </c>
      <c r="S34" s="47">
        <f>IF($B$4="в базовых ценах",калькулятор!J38,X34*SUMPRODUCT(($B$2=Таблица2[Филиал])*($B$3=Таблица2[ФЕР/ТЕР])*(F34=Таблица2[Наименование работ])*(G34=Таблица2[ТПиР/НСиР])/Таблица2[ПИР22]))</f>
        <v>0</v>
      </c>
      <c r="T34" s="47">
        <f>IF($B$4="в базовых ценах",калькулятор!K38,Y34*SUMPRODUCT(($B$2=Таблица2[Филиал])*($B$3=Таблица2[ФЕР/ТЕР])*(F34=Таблица2[Наименование работ])*(G34=Таблица2[ТПиР/НСиР])/Таблица2[СМР33]))</f>
        <v>0</v>
      </c>
      <c r="U34" s="47">
        <f>IF($B$4="в базовых ценах",калькулятор!L38,Z34*SUMPRODUCT(($B$2=Таблица2[Филиал])*($B$3=Таблица2[ФЕР/ТЕР])*(F34=Таблица2[Наименование работ])*(G34=Таблица2[ТПиР/НСиР])/Таблица2[ПНР44]))</f>
        <v>0</v>
      </c>
      <c r="V34" s="47">
        <f>IF($B$4="в базовых ценах",калькулятор!M38,AA34*SUMPRODUCT(($B$2=Таблица2[Филиал])*($B$3=Таблица2[ФЕР/ТЕР])*(F34=Таблица2[Наименование работ])*(G34=Таблица2[ТПиР/НСиР])/Таблица2[Оборудование55]))</f>
        <v>0</v>
      </c>
      <c r="W34" s="47">
        <f>IF($B$4="в базовых ценах",калькулятор!N38,AB34*SUMPRODUCT(($B$2=Таблица2[Филиал])*($B$3=Таблица2[ФЕР/ТЕР])*(F34=Таблица2[Наименование работ])*(G34=Таблица2[ТПиР/НСиР])/Таблица2[Прочие3]))</f>
        <v>0</v>
      </c>
      <c r="X34" s="47">
        <f>IF($B$4="в текущих ценах",калькулятор!J38,S34*SUMPRODUCT(($B$2=Таблица2[Филиал])*($B$3=Таблица2[ФЕР/ТЕР])*(F34=Таблица2[Наименование работ])*(G34=Таблица2[ТПиР/НСиР])*Таблица2[ПИР22]))</f>
        <v>0</v>
      </c>
      <c r="Y34" s="47">
        <f>IF($B$4="в текущих ценах",калькулятор!K38,T34*SUMPRODUCT(($B$2=Таблица2[Филиал])*($B$3=Таблица2[ФЕР/ТЕР])*(F34=Таблица2[Наименование работ])*(G34=Таблица2[ТПиР/НСиР])*Таблица2[СМР33]))</f>
        <v>0</v>
      </c>
      <c r="Z34" s="47">
        <f>IF($B$4="в текущих ценах",калькулятор!L38,U34*SUMPRODUCT(($B$2=Таблица2[Филиал])*($B$3=Таблица2[ФЕР/ТЕР])*(F34=Таблица2[Наименование работ])*(G34=Таблица2[ТПиР/НСиР])*Таблица2[ПНР44]))</f>
        <v>0</v>
      </c>
      <c r="AA34" s="47">
        <f>IF($B$4="в текущих ценах",калькулятор!M38,V34*SUMPRODUCT(($B$2=Таблица2[Филиал])*($B$3=Таблица2[ФЕР/ТЕР])*(F34=Таблица2[Наименование работ])*(G34=Таблица2[ТПиР/НСиР])*Таблица2[Оборудование55]))</f>
        <v>0</v>
      </c>
      <c r="AB34" s="48">
        <f>IF($B$4="в текущих ценах",калькулятор!N38,W34*SUMPRODUCT(($B$2=Таблица2[Филиал])*($B$3=Таблица2[ФЕР/ТЕР])*(F34=Таблица2[Наименование работ])*(G34=Таблица2[ТПиР/НСиР])*Таблица2[Прочие3]))</f>
        <v>0</v>
      </c>
      <c r="AC34" s="47">
        <f>SUM(Таблица3[[#This Row],[ПИР]:[Прочее]])</f>
        <v>0</v>
      </c>
      <c r="AD3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4" s="52">
        <f>SUM(Таблица3[[#This Row],[ПИР7]:[Прочие]])</f>
        <v>0</v>
      </c>
      <c r="AF34" s="52">
        <f>SUM(Таблица3[[#This Row],[ПИР11]:[Прочие15]])</f>
        <v>0</v>
      </c>
    </row>
    <row r="35" spans="4:32">
      <c r="D35" s="40">
        <f>калькулятор!C39</f>
        <v>33</v>
      </c>
      <c r="E35" s="6">
        <f>калькулятор!F39</f>
        <v>0</v>
      </c>
      <c r="F35" s="6">
        <f>калькулятор!G39</f>
        <v>0</v>
      </c>
      <c r="G35" s="6">
        <f>калькулятор!H39</f>
        <v>0</v>
      </c>
      <c r="H35" s="6">
        <f>калькулятор!I39</f>
        <v>0</v>
      </c>
      <c r="I35" s="47">
        <f>S35*SUMPRODUCT(($B$2=Таблица2[Филиал])*($B$3=Таблица2[ФЕР/ТЕР])*(F35=Таблица2[Наименование работ])*(G35=Таблица2[ТПиР/НСиР])*Таблица2[ПИР])</f>
        <v>0</v>
      </c>
      <c r="J35" s="47">
        <f>T35*SUMPRODUCT(($B$2=Таблица2[Филиал])*($B$3=Таблица2[ФЕР/ТЕР])*(F35=Таблица2[Наименование работ])*(G35=Таблица2[ТПиР/НСиР])*Таблица2[СМР])</f>
        <v>0</v>
      </c>
      <c r="K35" s="47">
        <f>U35*SUMPRODUCT(($B$2=Таблица2[Филиал])*($B$3=Таблица2[ФЕР/ТЕР])*(F35=Таблица2[Наименование работ])*(G35=Таблица2[ТПиР/НСиР])*Таблица2[ПНР])</f>
        <v>0</v>
      </c>
      <c r="L35" s="47">
        <f>V35*SUMPRODUCT(($B$2=Таблица2[Филиал])*($B$3=Таблица2[ФЕР/ТЕР])*(F35=Таблица2[Наименование работ])*(G35=Таблица2[ТПиР/НСиР])*Таблица2[Оборудование])</f>
        <v>0</v>
      </c>
      <c r="M35" s="47">
        <f>W35*SUMPRODUCT(($B$2=Таблица2[Филиал])*($B$3=Таблица2[ФЕР/ТЕР])*(F35=Таблица2[Наименование работ])*(G35=Таблица2[ТПиР/НСиР])*Таблица2[Прочие])</f>
        <v>0</v>
      </c>
      <c r="N35" s="47">
        <f>S35*SUMPRODUCT(($B$2=Таблица2[Филиал])*($B$3=Таблица2[ФЕР/ТЕР])*(F35=Таблица2[Наименование работ])*(G35=Таблица2[ТПиР/НСиР])*Таблица2[ПИР2])</f>
        <v>0</v>
      </c>
      <c r="O35" s="47">
        <f>T35*SUMPRODUCT(($B$2=Таблица2[Филиал])*($B$3=Таблица2[ФЕР/ТЕР])*(F35=Таблица2[Наименование работ])*(G35=Таблица2[ТПиР/НСиР])*Таблица2[СМР3])</f>
        <v>0</v>
      </c>
      <c r="P35" s="47">
        <f>U35*SUMPRODUCT(($B$2=Таблица2[Филиал])*($B$3=Таблица2[ФЕР/ТЕР])*(F35=Таблица2[Наименование работ])*(G35=Таблица2[ТПиР/НСиР])*Таблица2[ПНР4])</f>
        <v>0</v>
      </c>
      <c r="Q35" s="47">
        <f>V35*SUMPRODUCT(($B$2=Таблица2[Филиал])*($B$3=Таблица2[ФЕР/ТЕР])*(F35=Таблица2[Наименование работ])*(G35=Таблица2[ТПиР/НСиР])*Таблица2[Оборудование5])</f>
        <v>0</v>
      </c>
      <c r="R35" s="47">
        <f>W35*SUMPRODUCT(($B$2=Таблица2[Филиал])*($B$3=Таблица2[ФЕР/ТЕР])*(F35=Таблица2[Наименование работ])*(G35=Таблица2[ТПиР/НСиР])*Таблица2[Прочие2])</f>
        <v>0</v>
      </c>
      <c r="S35" s="47">
        <f>IF($B$4="в базовых ценах",калькулятор!J39,X35*SUMPRODUCT(($B$2=Таблица2[Филиал])*($B$3=Таблица2[ФЕР/ТЕР])*(F35=Таблица2[Наименование работ])*(G35=Таблица2[ТПиР/НСиР])/Таблица2[ПИР22]))</f>
        <v>0</v>
      </c>
      <c r="T35" s="47">
        <f>IF($B$4="в базовых ценах",калькулятор!K39,Y35*SUMPRODUCT(($B$2=Таблица2[Филиал])*($B$3=Таблица2[ФЕР/ТЕР])*(F35=Таблица2[Наименование работ])*(G35=Таблица2[ТПиР/НСиР])/Таблица2[СМР33]))</f>
        <v>0</v>
      </c>
      <c r="U35" s="47">
        <f>IF($B$4="в базовых ценах",калькулятор!L39,Z35*SUMPRODUCT(($B$2=Таблица2[Филиал])*($B$3=Таблица2[ФЕР/ТЕР])*(F35=Таблица2[Наименование работ])*(G35=Таблица2[ТПиР/НСиР])/Таблица2[ПНР44]))</f>
        <v>0</v>
      </c>
      <c r="V35" s="47">
        <f>IF($B$4="в базовых ценах",калькулятор!M39,AA35*SUMPRODUCT(($B$2=Таблица2[Филиал])*($B$3=Таблица2[ФЕР/ТЕР])*(F35=Таблица2[Наименование работ])*(G35=Таблица2[ТПиР/НСиР])/Таблица2[Оборудование55]))</f>
        <v>0</v>
      </c>
      <c r="W35" s="47">
        <f>IF($B$4="в базовых ценах",калькулятор!N39,AB35*SUMPRODUCT(($B$2=Таблица2[Филиал])*($B$3=Таблица2[ФЕР/ТЕР])*(F35=Таблица2[Наименование работ])*(G35=Таблица2[ТПиР/НСиР])/Таблица2[Прочие3]))</f>
        <v>0</v>
      </c>
      <c r="X35" s="47">
        <f>IF($B$4="в текущих ценах",калькулятор!J39,S35*SUMPRODUCT(($B$2=Таблица2[Филиал])*($B$3=Таблица2[ФЕР/ТЕР])*(F35=Таблица2[Наименование работ])*(G35=Таблица2[ТПиР/НСиР])*Таблица2[ПИР22]))</f>
        <v>0</v>
      </c>
      <c r="Y35" s="47">
        <f>IF($B$4="в текущих ценах",калькулятор!K39,T35*SUMPRODUCT(($B$2=Таблица2[Филиал])*($B$3=Таблица2[ФЕР/ТЕР])*(F35=Таблица2[Наименование работ])*(G35=Таблица2[ТПиР/НСиР])*Таблица2[СМР33]))</f>
        <v>0</v>
      </c>
      <c r="Z35" s="47">
        <f>IF($B$4="в текущих ценах",калькулятор!L39,U35*SUMPRODUCT(($B$2=Таблица2[Филиал])*($B$3=Таблица2[ФЕР/ТЕР])*(F35=Таблица2[Наименование работ])*(G35=Таблица2[ТПиР/НСиР])*Таблица2[ПНР44]))</f>
        <v>0</v>
      </c>
      <c r="AA35" s="47">
        <f>IF($B$4="в текущих ценах",калькулятор!M39,V35*SUMPRODUCT(($B$2=Таблица2[Филиал])*($B$3=Таблица2[ФЕР/ТЕР])*(F35=Таблица2[Наименование работ])*(G35=Таблица2[ТПиР/НСиР])*Таблица2[Оборудование55]))</f>
        <v>0</v>
      </c>
      <c r="AB35" s="48">
        <f>IF($B$4="в текущих ценах",калькулятор!N39,W35*SUMPRODUCT(($B$2=Таблица2[Филиал])*($B$3=Таблица2[ФЕР/ТЕР])*(F35=Таблица2[Наименование работ])*(G35=Таблица2[ТПиР/НСиР])*Таблица2[Прочие3]))</f>
        <v>0</v>
      </c>
      <c r="AC35" s="47">
        <f>SUM(Таблица3[[#This Row],[ПИР]:[Прочее]])</f>
        <v>0</v>
      </c>
      <c r="AD3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5" s="52">
        <f>SUM(Таблица3[[#This Row],[ПИР7]:[Прочие]])</f>
        <v>0</v>
      </c>
      <c r="AF35" s="52">
        <f>SUM(Таблица3[[#This Row],[ПИР11]:[Прочие15]])</f>
        <v>0</v>
      </c>
    </row>
    <row r="36" spans="4:32">
      <c r="D36" s="40">
        <f>калькулятор!C40</f>
        <v>34</v>
      </c>
      <c r="E36" s="6">
        <f>калькулятор!F40</f>
        <v>0</v>
      </c>
      <c r="F36" s="6">
        <f>калькулятор!G40</f>
        <v>0</v>
      </c>
      <c r="G36" s="6">
        <f>калькулятор!H40</f>
        <v>0</v>
      </c>
      <c r="H36" s="6">
        <f>калькулятор!I40</f>
        <v>0</v>
      </c>
      <c r="I36" s="47">
        <f>S36*SUMPRODUCT(($B$2=Таблица2[Филиал])*($B$3=Таблица2[ФЕР/ТЕР])*(F36=Таблица2[Наименование работ])*(G36=Таблица2[ТПиР/НСиР])*Таблица2[ПИР])</f>
        <v>0</v>
      </c>
      <c r="J36" s="47">
        <f>T36*SUMPRODUCT(($B$2=Таблица2[Филиал])*($B$3=Таблица2[ФЕР/ТЕР])*(F36=Таблица2[Наименование работ])*(G36=Таблица2[ТПиР/НСиР])*Таблица2[СМР])</f>
        <v>0</v>
      </c>
      <c r="K36" s="47">
        <f>U36*SUMPRODUCT(($B$2=Таблица2[Филиал])*($B$3=Таблица2[ФЕР/ТЕР])*(F36=Таблица2[Наименование работ])*(G36=Таблица2[ТПиР/НСиР])*Таблица2[ПНР])</f>
        <v>0</v>
      </c>
      <c r="L36" s="47">
        <f>V36*SUMPRODUCT(($B$2=Таблица2[Филиал])*($B$3=Таблица2[ФЕР/ТЕР])*(F36=Таблица2[Наименование работ])*(G36=Таблица2[ТПиР/НСиР])*Таблица2[Оборудование])</f>
        <v>0</v>
      </c>
      <c r="M36" s="47">
        <f>W36*SUMPRODUCT(($B$2=Таблица2[Филиал])*($B$3=Таблица2[ФЕР/ТЕР])*(F36=Таблица2[Наименование работ])*(G36=Таблица2[ТПиР/НСиР])*Таблица2[Прочие])</f>
        <v>0</v>
      </c>
      <c r="N36" s="47">
        <f>S36*SUMPRODUCT(($B$2=Таблица2[Филиал])*($B$3=Таблица2[ФЕР/ТЕР])*(F36=Таблица2[Наименование работ])*(G36=Таблица2[ТПиР/НСиР])*Таблица2[ПИР2])</f>
        <v>0</v>
      </c>
      <c r="O36" s="47">
        <f>T36*SUMPRODUCT(($B$2=Таблица2[Филиал])*($B$3=Таблица2[ФЕР/ТЕР])*(F36=Таблица2[Наименование работ])*(G36=Таблица2[ТПиР/НСиР])*Таблица2[СМР3])</f>
        <v>0</v>
      </c>
      <c r="P36" s="47">
        <f>U36*SUMPRODUCT(($B$2=Таблица2[Филиал])*($B$3=Таблица2[ФЕР/ТЕР])*(F36=Таблица2[Наименование работ])*(G36=Таблица2[ТПиР/НСиР])*Таблица2[ПНР4])</f>
        <v>0</v>
      </c>
      <c r="Q36" s="47">
        <f>V36*SUMPRODUCT(($B$2=Таблица2[Филиал])*($B$3=Таблица2[ФЕР/ТЕР])*(F36=Таблица2[Наименование работ])*(G36=Таблица2[ТПиР/НСиР])*Таблица2[Оборудование5])</f>
        <v>0</v>
      </c>
      <c r="R36" s="47">
        <f>W36*SUMPRODUCT(($B$2=Таблица2[Филиал])*($B$3=Таблица2[ФЕР/ТЕР])*(F36=Таблица2[Наименование работ])*(G36=Таблица2[ТПиР/НСиР])*Таблица2[Прочие2])</f>
        <v>0</v>
      </c>
      <c r="S36" s="47">
        <f>IF($B$4="в базовых ценах",калькулятор!J40,X36*SUMPRODUCT(($B$2=Таблица2[Филиал])*($B$3=Таблица2[ФЕР/ТЕР])*(F36=Таблица2[Наименование работ])*(G36=Таблица2[ТПиР/НСиР])/Таблица2[ПИР22]))</f>
        <v>0</v>
      </c>
      <c r="T36" s="47">
        <f>IF($B$4="в базовых ценах",калькулятор!K40,Y36*SUMPRODUCT(($B$2=Таблица2[Филиал])*($B$3=Таблица2[ФЕР/ТЕР])*(F36=Таблица2[Наименование работ])*(G36=Таблица2[ТПиР/НСиР])/Таблица2[СМР33]))</f>
        <v>0</v>
      </c>
      <c r="U36" s="47">
        <f>IF($B$4="в базовых ценах",калькулятор!L40,Z36*SUMPRODUCT(($B$2=Таблица2[Филиал])*($B$3=Таблица2[ФЕР/ТЕР])*(F36=Таблица2[Наименование работ])*(G36=Таблица2[ТПиР/НСиР])/Таблица2[ПНР44]))</f>
        <v>0</v>
      </c>
      <c r="V36" s="47">
        <f>IF($B$4="в базовых ценах",калькулятор!M40,AA36*SUMPRODUCT(($B$2=Таблица2[Филиал])*($B$3=Таблица2[ФЕР/ТЕР])*(F36=Таблица2[Наименование работ])*(G36=Таблица2[ТПиР/НСиР])/Таблица2[Оборудование55]))</f>
        <v>0</v>
      </c>
      <c r="W36" s="47">
        <f>IF($B$4="в базовых ценах",калькулятор!N40,AB36*SUMPRODUCT(($B$2=Таблица2[Филиал])*($B$3=Таблица2[ФЕР/ТЕР])*(F36=Таблица2[Наименование работ])*(G36=Таблица2[ТПиР/НСиР])/Таблица2[Прочие3]))</f>
        <v>0</v>
      </c>
      <c r="X36" s="47">
        <f>IF($B$4="в текущих ценах",калькулятор!J40,S36*SUMPRODUCT(($B$2=Таблица2[Филиал])*($B$3=Таблица2[ФЕР/ТЕР])*(F36=Таблица2[Наименование работ])*(G36=Таблица2[ТПиР/НСиР])*Таблица2[ПИР22]))</f>
        <v>0</v>
      </c>
      <c r="Y36" s="47">
        <f>IF($B$4="в текущих ценах",калькулятор!K40,T36*SUMPRODUCT(($B$2=Таблица2[Филиал])*($B$3=Таблица2[ФЕР/ТЕР])*(F36=Таблица2[Наименование работ])*(G36=Таблица2[ТПиР/НСиР])*Таблица2[СМР33]))</f>
        <v>0</v>
      </c>
      <c r="Z36" s="47">
        <f>IF($B$4="в текущих ценах",калькулятор!L40,U36*SUMPRODUCT(($B$2=Таблица2[Филиал])*($B$3=Таблица2[ФЕР/ТЕР])*(F36=Таблица2[Наименование работ])*(G36=Таблица2[ТПиР/НСиР])*Таблица2[ПНР44]))</f>
        <v>0</v>
      </c>
      <c r="AA36" s="47">
        <f>IF($B$4="в текущих ценах",калькулятор!M40,V36*SUMPRODUCT(($B$2=Таблица2[Филиал])*($B$3=Таблица2[ФЕР/ТЕР])*(F36=Таблица2[Наименование работ])*(G36=Таблица2[ТПиР/НСиР])*Таблица2[Оборудование55]))</f>
        <v>0</v>
      </c>
      <c r="AB36" s="48">
        <f>IF($B$4="в текущих ценах",калькулятор!N40,W36*SUMPRODUCT(($B$2=Таблица2[Филиал])*($B$3=Таблица2[ФЕР/ТЕР])*(F36=Таблица2[Наименование работ])*(G36=Таблица2[ТПиР/НСиР])*Таблица2[Прочие3]))</f>
        <v>0</v>
      </c>
      <c r="AC36" s="47">
        <f>SUM(Таблица3[[#This Row],[ПИР]:[Прочее]])</f>
        <v>0</v>
      </c>
      <c r="AD3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6" s="52">
        <f>SUM(Таблица3[[#This Row],[ПИР7]:[Прочие]])</f>
        <v>0</v>
      </c>
      <c r="AF36" s="52">
        <f>SUM(Таблица3[[#This Row],[ПИР11]:[Прочие15]])</f>
        <v>0</v>
      </c>
    </row>
    <row r="37" spans="4:32">
      <c r="D37" s="40">
        <f>калькулятор!C41</f>
        <v>35</v>
      </c>
      <c r="E37" s="6">
        <f>калькулятор!F41</f>
        <v>0</v>
      </c>
      <c r="F37" s="6">
        <f>калькулятор!G41</f>
        <v>0</v>
      </c>
      <c r="G37" s="6">
        <f>калькулятор!H41</f>
        <v>0</v>
      </c>
      <c r="H37" s="6">
        <f>калькулятор!I41</f>
        <v>0</v>
      </c>
      <c r="I37" s="47">
        <f>S37*SUMPRODUCT(($B$2=Таблица2[Филиал])*($B$3=Таблица2[ФЕР/ТЕР])*(F37=Таблица2[Наименование работ])*(G37=Таблица2[ТПиР/НСиР])*Таблица2[ПИР])</f>
        <v>0</v>
      </c>
      <c r="J37" s="47">
        <f>T37*SUMPRODUCT(($B$2=Таблица2[Филиал])*($B$3=Таблица2[ФЕР/ТЕР])*(F37=Таблица2[Наименование работ])*(G37=Таблица2[ТПиР/НСиР])*Таблица2[СМР])</f>
        <v>0</v>
      </c>
      <c r="K37" s="47">
        <f>U37*SUMPRODUCT(($B$2=Таблица2[Филиал])*($B$3=Таблица2[ФЕР/ТЕР])*(F37=Таблица2[Наименование работ])*(G37=Таблица2[ТПиР/НСиР])*Таблица2[ПНР])</f>
        <v>0</v>
      </c>
      <c r="L37" s="47">
        <f>V37*SUMPRODUCT(($B$2=Таблица2[Филиал])*($B$3=Таблица2[ФЕР/ТЕР])*(F37=Таблица2[Наименование работ])*(G37=Таблица2[ТПиР/НСиР])*Таблица2[Оборудование])</f>
        <v>0</v>
      </c>
      <c r="M37" s="47">
        <f>W37*SUMPRODUCT(($B$2=Таблица2[Филиал])*($B$3=Таблица2[ФЕР/ТЕР])*(F37=Таблица2[Наименование работ])*(G37=Таблица2[ТПиР/НСиР])*Таблица2[Прочие])</f>
        <v>0</v>
      </c>
      <c r="N37" s="47">
        <f>S37*SUMPRODUCT(($B$2=Таблица2[Филиал])*($B$3=Таблица2[ФЕР/ТЕР])*(F37=Таблица2[Наименование работ])*(G37=Таблица2[ТПиР/НСиР])*Таблица2[ПИР2])</f>
        <v>0</v>
      </c>
      <c r="O37" s="47">
        <f>T37*SUMPRODUCT(($B$2=Таблица2[Филиал])*($B$3=Таблица2[ФЕР/ТЕР])*(F37=Таблица2[Наименование работ])*(G37=Таблица2[ТПиР/НСиР])*Таблица2[СМР3])</f>
        <v>0</v>
      </c>
      <c r="P37" s="47">
        <f>U37*SUMPRODUCT(($B$2=Таблица2[Филиал])*($B$3=Таблица2[ФЕР/ТЕР])*(F37=Таблица2[Наименование работ])*(G37=Таблица2[ТПиР/НСиР])*Таблица2[ПНР4])</f>
        <v>0</v>
      </c>
      <c r="Q37" s="47">
        <f>V37*SUMPRODUCT(($B$2=Таблица2[Филиал])*($B$3=Таблица2[ФЕР/ТЕР])*(F37=Таблица2[Наименование работ])*(G37=Таблица2[ТПиР/НСиР])*Таблица2[Оборудование5])</f>
        <v>0</v>
      </c>
      <c r="R37" s="47">
        <f>W37*SUMPRODUCT(($B$2=Таблица2[Филиал])*($B$3=Таблица2[ФЕР/ТЕР])*(F37=Таблица2[Наименование работ])*(G37=Таблица2[ТПиР/НСиР])*Таблица2[Прочие2])</f>
        <v>0</v>
      </c>
      <c r="S37" s="47">
        <f>IF($B$4="в базовых ценах",калькулятор!J41,X37*SUMPRODUCT(($B$2=Таблица2[Филиал])*($B$3=Таблица2[ФЕР/ТЕР])*(F37=Таблица2[Наименование работ])*(G37=Таблица2[ТПиР/НСиР])/Таблица2[ПИР22]))</f>
        <v>0</v>
      </c>
      <c r="T37" s="47">
        <f>IF($B$4="в базовых ценах",калькулятор!K41,Y37*SUMPRODUCT(($B$2=Таблица2[Филиал])*($B$3=Таблица2[ФЕР/ТЕР])*(F37=Таблица2[Наименование работ])*(G37=Таблица2[ТПиР/НСиР])/Таблица2[СМР33]))</f>
        <v>0</v>
      </c>
      <c r="U37" s="47">
        <f>IF($B$4="в базовых ценах",калькулятор!L41,Z37*SUMPRODUCT(($B$2=Таблица2[Филиал])*($B$3=Таблица2[ФЕР/ТЕР])*(F37=Таблица2[Наименование работ])*(G37=Таблица2[ТПиР/НСиР])/Таблица2[ПНР44]))</f>
        <v>0</v>
      </c>
      <c r="V37" s="47">
        <f>IF($B$4="в базовых ценах",калькулятор!M41,AA37*SUMPRODUCT(($B$2=Таблица2[Филиал])*($B$3=Таблица2[ФЕР/ТЕР])*(F37=Таблица2[Наименование работ])*(G37=Таблица2[ТПиР/НСиР])/Таблица2[Оборудование55]))</f>
        <v>0</v>
      </c>
      <c r="W37" s="47">
        <f>IF($B$4="в базовых ценах",калькулятор!N41,AB37*SUMPRODUCT(($B$2=Таблица2[Филиал])*($B$3=Таблица2[ФЕР/ТЕР])*(F37=Таблица2[Наименование работ])*(G37=Таблица2[ТПиР/НСиР])/Таблица2[Прочие3]))</f>
        <v>0</v>
      </c>
      <c r="X37" s="47">
        <f>IF($B$4="в текущих ценах",калькулятор!J41,S37*SUMPRODUCT(($B$2=Таблица2[Филиал])*($B$3=Таблица2[ФЕР/ТЕР])*(F37=Таблица2[Наименование работ])*(G37=Таблица2[ТПиР/НСиР])*Таблица2[ПИР22]))</f>
        <v>0</v>
      </c>
      <c r="Y37" s="47">
        <f>IF($B$4="в текущих ценах",калькулятор!K41,T37*SUMPRODUCT(($B$2=Таблица2[Филиал])*($B$3=Таблица2[ФЕР/ТЕР])*(F37=Таблица2[Наименование работ])*(G37=Таблица2[ТПиР/НСиР])*Таблица2[СМР33]))</f>
        <v>0</v>
      </c>
      <c r="Z37" s="47">
        <f>IF($B$4="в текущих ценах",калькулятор!L41,U37*SUMPRODUCT(($B$2=Таблица2[Филиал])*($B$3=Таблица2[ФЕР/ТЕР])*(F37=Таблица2[Наименование работ])*(G37=Таблица2[ТПиР/НСиР])*Таблица2[ПНР44]))</f>
        <v>0</v>
      </c>
      <c r="AA37" s="47">
        <f>IF($B$4="в текущих ценах",калькулятор!M41,V37*SUMPRODUCT(($B$2=Таблица2[Филиал])*($B$3=Таблица2[ФЕР/ТЕР])*(F37=Таблица2[Наименование работ])*(G37=Таблица2[ТПиР/НСиР])*Таблица2[Оборудование55]))</f>
        <v>0</v>
      </c>
      <c r="AB37" s="48">
        <f>IF($B$4="в текущих ценах",калькулятор!N41,W37*SUMPRODUCT(($B$2=Таблица2[Филиал])*($B$3=Таблица2[ФЕР/ТЕР])*(F37=Таблица2[Наименование работ])*(G37=Таблица2[ТПиР/НСиР])*Таблица2[Прочие3]))</f>
        <v>0</v>
      </c>
      <c r="AC37" s="47">
        <f>SUM(Таблица3[[#This Row],[ПИР]:[Прочее]])</f>
        <v>0</v>
      </c>
      <c r="AD3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7" s="52">
        <f>SUM(Таблица3[[#This Row],[ПИР7]:[Прочие]])</f>
        <v>0</v>
      </c>
      <c r="AF37" s="52">
        <f>SUM(Таблица3[[#This Row],[ПИР11]:[Прочие15]])</f>
        <v>0</v>
      </c>
    </row>
    <row r="38" spans="4:32">
      <c r="D38" s="40">
        <f>калькулятор!C42</f>
        <v>36</v>
      </c>
      <c r="E38" s="6">
        <f>калькулятор!F42</f>
        <v>0</v>
      </c>
      <c r="F38" s="6">
        <f>калькулятор!G42</f>
        <v>0</v>
      </c>
      <c r="G38" s="6">
        <f>калькулятор!H42</f>
        <v>0</v>
      </c>
      <c r="H38" s="6">
        <f>калькулятор!I42</f>
        <v>0</v>
      </c>
      <c r="I38" s="47">
        <f>S38*SUMPRODUCT(($B$2=Таблица2[Филиал])*($B$3=Таблица2[ФЕР/ТЕР])*(F38=Таблица2[Наименование работ])*(G38=Таблица2[ТПиР/НСиР])*Таблица2[ПИР])</f>
        <v>0</v>
      </c>
      <c r="J38" s="47">
        <f>T38*SUMPRODUCT(($B$2=Таблица2[Филиал])*($B$3=Таблица2[ФЕР/ТЕР])*(F38=Таблица2[Наименование работ])*(G38=Таблица2[ТПиР/НСиР])*Таблица2[СМР])</f>
        <v>0</v>
      </c>
      <c r="K38" s="47">
        <f>U38*SUMPRODUCT(($B$2=Таблица2[Филиал])*($B$3=Таблица2[ФЕР/ТЕР])*(F38=Таблица2[Наименование работ])*(G38=Таблица2[ТПиР/НСиР])*Таблица2[ПНР])</f>
        <v>0</v>
      </c>
      <c r="L38" s="47">
        <f>V38*SUMPRODUCT(($B$2=Таблица2[Филиал])*($B$3=Таблица2[ФЕР/ТЕР])*(F38=Таблица2[Наименование работ])*(G38=Таблица2[ТПиР/НСиР])*Таблица2[Оборудование])</f>
        <v>0</v>
      </c>
      <c r="M38" s="47">
        <f>W38*SUMPRODUCT(($B$2=Таблица2[Филиал])*($B$3=Таблица2[ФЕР/ТЕР])*(F38=Таблица2[Наименование работ])*(G38=Таблица2[ТПиР/НСиР])*Таблица2[Прочие])</f>
        <v>0</v>
      </c>
      <c r="N38" s="47">
        <f>S38*SUMPRODUCT(($B$2=Таблица2[Филиал])*($B$3=Таблица2[ФЕР/ТЕР])*(F38=Таблица2[Наименование работ])*(G38=Таблица2[ТПиР/НСиР])*Таблица2[ПИР2])</f>
        <v>0</v>
      </c>
      <c r="O38" s="47">
        <f>T38*SUMPRODUCT(($B$2=Таблица2[Филиал])*($B$3=Таблица2[ФЕР/ТЕР])*(F38=Таблица2[Наименование работ])*(G38=Таблица2[ТПиР/НСиР])*Таблица2[СМР3])</f>
        <v>0</v>
      </c>
      <c r="P38" s="47">
        <f>U38*SUMPRODUCT(($B$2=Таблица2[Филиал])*($B$3=Таблица2[ФЕР/ТЕР])*(F38=Таблица2[Наименование работ])*(G38=Таблица2[ТПиР/НСиР])*Таблица2[ПНР4])</f>
        <v>0</v>
      </c>
      <c r="Q38" s="47">
        <f>V38*SUMPRODUCT(($B$2=Таблица2[Филиал])*($B$3=Таблица2[ФЕР/ТЕР])*(F38=Таблица2[Наименование работ])*(G38=Таблица2[ТПиР/НСиР])*Таблица2[Оборудование5])</f>
        <v>0</v>
      </c>
      <c r="R38" s="47">
        <f>W38*SUMPRODUCT(($B$2=Таблица2[Филиал])*($B$3=Таблица2[ФЕР/ТЕР])*(F38=Таблица2[Наименование работ])*(G38=Таблица2[ТПиР/НСиР])*Таблица2[Прочие2])</f>
        <v>0</v>
      </c>
      <c r="S38" s="47">
        <f>IF($B$4="в базовых ценах",калькулятор!J42,X38*SUMPRODUCT(($B$2=Таблица2[Филиал])*($B$3=Таблица2[ФЕР/ТЕР])*(F38=Таблица2[Наименование работ])*(G38=Таблица2[ТПиР/НСиР])/Таблица2[ПИР22]))</f>
        <v>0</v>
      </c>
      <c r="T38" s="47">
        <f>IF($B$4="в базовых ценах",калькулятор!K42,Y38*SUMPRODUCT(($B$2=Таблица2[Филиал])*($B$3=Таблица2[ФЕР/ТЕР])*(F38=Таблица2[Наименование работ])*(G38=Таблица2[ТПиР/НСиР])/Таблица2[СМР33]))</f>
        <v>0</v>
      </c>
      <c r="U38" s="47">
        <f>IF($B$4="в базовых ценах",калькулятор!L42,Z38*SUMPRODUCT(($B$2=Таблица2[Филиал])*($B$3=Таблица2[ФЕР/ТЕР])*(F38=Таблица2[Наименование работ])*(G38=Таблица2[ТПиР/НСиР])/Таблица2[ПНР44]))</f>
        <v>0</v>
      </c>
      <c r="V38" s="47">
        <f>IF($B$4="в базовых ценах",калькулятор!M42,AA38*SUMPRODUCT(($B$2=Таблица2[Филиал])*($B$3=Таблица2[ФЕР/ТЕР])*(F38=Таблица2[Наименование работ])*(G38=Таблица2[ТПиР/НСиР])/Таблица2[Оборудование55]))</f>
        <v>0</v>
      </c>
      <c r="W38" s="47">
        <f>IF($B$4="в базовых ценах",калькулятор!N42,AB38*SUMPRODUCT(($B$2=Таблица2[Филиал])*($B$3=Таблица2[ФЕР/ТЕР])*(F38=Таблица2[Наименование работ])*(G38=Таблица2[ТПиР/НСиР])/Таблица2[Прочие3]))</f>
        <v>0</v>
      </c>
      <c r="X38" s="47">
        <f>IF($B$4="в текущих ценах",калькулятор!J42,S38*SUMPRODUCT(($B$2=Таблица2[Филиал])*($B$3=Таблица2[ФЕР/ТЕР])*(F38=Таблица2[Наименование работ])*(G38=Таблица2[ТПиР/НСиР])*Таблица2[ПИР22]))</f>
        <v>0</v>
      </c>
      <c r="Y38" s="47">
        <f>IF($B$4="в текущих ценах",калькулятор!K42,T38*SUMPRODUCT(($B$2=Таблица2[Филиал])*($B$3=Таблица2[ФЕР/ТЕР])*(F38=Таблица2[Наименование работ])*(G38=Таблица2[ТПиР/НСиР])*Таблица2[СМР33]))</f>
        <v>0</v>
      </c>
      <c r="Z38" s="47">
        <f>IF($B$4="в текущих ценах",калькулятор!L42,U38*SUMPRODUCT(($B$2=Таблица2[Филиал])*($B$3=Таблица2[ФЕР/ТЕР])*(F38=Таблица2[Наименование работ])*(G38=Таблица2[ТПиР/НСиР])*Таблица2[ПНР44]))</f>
        <v>0</v>
      </c>
      <c r="AA38" s="47">
        <f>IF($B$4="в текущих ценах",калькулятор!M42,V38*SUMPRODUCT(($B$2=Таблица2[Филиал])*($B$3=Таблица2[ФЕР/ТЕР])*(F38=Таблица2[Наименование работ])*(G38=Таблица2[ТПиР/НСиР])*Таблица2[Оборудование55]))</f>
        <v>0</v>
      </c>
      <c r="AB38" s="48">
        <f>IF($B$4="в текущих ценах",калькулятор!N42,W38*SUMPRODUCT(($B$2=Таблица2[Филиал])*($B$3=Таблица2[ФЕР/ТЕР])*(F38=Таблица2[Наименование работ])*(G38=Таблица2[ТПиР/НСиР])*Таблица2[Прочие3]))</f>
        <v>0</v>
      </c>
      <c r="AC38" s="47">
        <f>SUM(Таблица3[[#This Row],[ПИР]:[Прочее]])</f>
        <v>0</v>
      </c>
      <c r="AD3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8" s="52">
        <f>SUM(Таблица3[[#This Row],[ПИР7]:[Прочие]])</f>
        <v>0</v>
      </c>
      <c r="AF38" s="52">
        <f>SUM(Таблица3[[#This Row],[ПИР11]:[Прочие15]])</f>
        <v>0</v>
      </c>
    </row>
    <row r="39" spans="4:32">
      <c r="D39" s="40">
        <f>калькулятор!C43</f>
        <v>37</v>
      </c>
      <c r="E39" s="6">
        <f>калькулятор!F43</f>
        <v>0</v>
      </c>
      <c r="F39" s="6">
        <f>калькулятор!G43</f>
        <v>0</v>
      </c>
      <c r="G39" s="6">
        <f>калькулятор!H43</f>
        <v>0</v>
      </c>
      <c r="H39" s="6">
        <f>калькулятор!I43</f>
        <v>0</v>
      </c>
      <c r="I39" s="47">
        <f>S39*SUMPRODUCT(($B$2=Таблица2[Филиал])*($B$3=Таблица2[ФЕР/ТЕР])*(F39=Таблица2[Наименование работ])*(G39=Таблица2[ТПиР/НСиР])*Таблица2[ПИР])</f>
        <v>0</v>
      </c>
      <c r="J39" s="47">
        <f>T39*SUMPRODUCT(($B$2=Таблица2[Филиал])*($B$3=Таблица2[ФЕР/ТЕР])*(F39=Таблица2[Наименование работ])*(G39=Таблица2[ТПиР/НСиР])*Таблица2[СМР])</f>
        <v>0</v>
      </c>
      <c r="K39" s="47">
        <f>U39*SUMPRODUCT(($B$2=Таблица2[Филиал])*($B$3=Таблица2[ФЕР/ТЕР])*(F39=Таблица2[Наименование работ])*(G39=Таблица2[ТПиР/НСиР])*Таблица2[ПНР])</f>
        <v>0</v>
      </c>
      <c r="L39" s="47">
        <f>V39*SUMPRODUCT(($B$2=Таблица2[Филиал])*($B$3=Таблица2[ФЕР/ТЕР])*(F39=Таблица2[Наименование работ])*(G39=Таблица2[ТПиР/НСиР])*Таблица2[Оборудование])</f>
        <v>0</v>
      </c>
      <c r="M39" s="47">
        <f>W39*SUMPRODUCT(($B$2=Таблица2[Филиал])*($B$3=Таблица2[ФЕР/ТЕР])*(F39=Таблица2[Наименование работ])*(G39=Таблица2[ТПиР/НСиР])*Таблица2[Прочие])</f>
        <v>0</v>
      </c>
      <c r="N39" s="47">
        <f>S39*SUMPRODUCT(($B$2=Таблица2[Филиал])*($B$3=Таблица2[ФЕР/ТЕР])*(F39=Таблица2[Наименование работ])*(G39=Таблица2[ТПиР/НСиР])*Таблица2[ПИР2])</f>
        <v>0</v>
      </c>
      <c r="O39" s="47">
        <f>T39*SUMPRODUCT(($B$2=Таблица2[Филиал])*($B$3=Таблица2[ФЕР/ТЕР])*(F39=Таблица2[Наименование работ])*(G39=Таблица2[ТПиР/НСиР])*Таблица2[СМР3])</f>
        <v>0</v>
      </c>
      <c r="P39" s="47">
        <f>U39*SUMPRODUCT(($B$2=Таблица2[Филиал])*($B$3=Таблица2[ФЕР/ТЕР])*(F39=Таблица2[Наименование работ])*(G39=Таблица2[ТПиР/НСиР])*Таблица2[ПНР4])</f>
        <v>0</v>
      </c>
      <c r="Q39" s="47">
        <f>V39*SUMPRODUCT(($B$2=Таблица2[Филиал])*($B$3=Таблица2[ФЕР/ТЕР])*(F39=Таблица2[Наименование работ])*(G39=Таблица2[ТПиР/НСиР])*Таблица2[Оборудование5])</f>
        <v>0</v>
      </c>
      <c r="R39" s="47">
        <f>W39*SUMPRODUCT(($B$2=Таблица2[Филиал])*($B$3=Таблица2[ФЕР/ТЕР])*(F39=Таблица2[Наименование работ])*(G39=Таблица2[ТПиР/НСиР])*Таблица2[Прочие2])</f>
        <v>0</v>
      </c>
      <c r="S39" s="47">
        <f>IF($B$4="в базовых ценах",калькулятор!J43,X39*SUMPRODUCT(($B$2=Таблица2[Филиал])*($B$3=Таблица2[ФЕР/ТЕР])*(F39=Таблица2[Наименование работ])*(G39=Таблица2[ТПиР/НСиР])/Таблица2[ПИР22]))</f>
        <v>0</v>
      </c>
      <c r="T39" s="47">
        <f>IF($B$4="в базовых ценах",калькулятор!K43,Y39*SUMPRODUCT(($B$2=Таблица2[Филиал])*($B$3=Таблица2[ФЕР/ТЕР])*(F39=Таблица2[Наименование работ])*(G39=Таблица2[ТПиР/НСиР])/Таблица2[СМР33]))</f>
        <v>0</v>
      </c>
      <c r="U39" s="47">
        <f>IF($B$4="в базовых ценах",калькулятор!L43,Z39*SUMPRODUCT(($B$2=Таблица2[Филиал])*($B$3=Таблица2[ФЕР/ТЕР])*(F39=Таблица2[Наименование работ])*(G39=Таблица2[ТПиР/НСиР])/Таблица2[ПНР44]))</f>
        <v>0</v>
      </c>
      <c r="V39" s="47">
        <f>IF($B$4="в базовых ценах",калькулятор!M43,AA39*SUMPRODUCT(($B$2=Таблица2[Филиал])*($B$3=Таблица2[ФЕР/ТЕР])*(F39=Таблица2[Наименование работ])*(G39=Таблица2[ТПиР/НСиР])/Таблица2[Оборудование55]))</f>
        <v>0</v>
      </c>
      <c r="W39" s="47">
        <f>IF($B$4="в базовых ценах",калькулятор!N43,AB39*SUMPRODUCT(($B$2=Таблица2[Филиал])*($B$3=Таблица2[ФЕР/ТЕР])*(F39=Таблица2[Наименование работ])*(G39=Таблица2[ТПиР/НСиР])/Таблица2[Прочие3]))</f>
        <v>0</v>
      </c>
      <c r="X39" s="47">
        <f>IF($B$4="в текущих ценах",калькулятор!J43,S39*SUMPRODUCT(($B$2=Таблица2[Филиал])*($B$3=Таблица2[ФЕР/ТЕР])*(F39=Таблица2[Наименование работ])*(G39=Таблица2[ТПиР/НСиР])*Таблица2[ПИР22]))</f>
        <v>0</v>
      </c>
      <c r="Y39" s="47">
        <f>IF($B$4="в текущих ценах",калькулятор!K43,T39*SUMPRODUCT(($B$2=Таблица2[Филиал])*($B$3=Таблица2[ФЕР/ТЕР])*(F39=Таблица2[Наименование работ])*(G39=Таблица2[ТПиР/НСиР])*Таблица2[СМР33]))</f>
        <v>0</v>
      </c>
      <c r="Z39" s="47">
        <f>IF($B$4="в текущих ценах",калькулятор!L43,U39*SUMPRODUCT(($B$2=Таблица2[Филиал])*($B$3=Таблица2[ФЕР/ТЕР])*(F39=Таблица2[Наименование работ])*(G39=Таблица2[ТПиР/НСиР])*Таблица2[ПНР44]))</f>
        <v>0</v>
      </c>
      <c r="AA39" s="47">
        <f>IF($B$4="в текущих ценах",калькулятор!M43,V39*SUMPRODUCT(($B$2=Таблица2[Филиал])*($B$3=Таблица2[ФЕР/ТЕР])*(F39=Таблица2[Наименование работ])*(G39=Таблица2[ТПиР/НСиР])*Таблица2[Оборудование55]))</f>
        <v>0</v>
      </c>
      <c r="AB39" s="48">
        <f>IF($B$4="в текущих ценах",калькулятор!N43,W39*SUMPRODUCT(($B$2=Таблица2[Филиал])*($B$3=Таблица2[ФЕР/ТЕР])*(F39=Таблица2[Наименование работ])*(G39=Таблица2[ТПиР/НСиР])*Таблица2[Прочие3]))</f>
        <v>0</v>
      </c>
      <c r="AC39" s="47">
        <f>SUM(Таблица3[[#This Row],[ПИР]:[Прочее]])</f>
        <v>0</v>
      </c>
      <c r="AD3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9" s="52">
        <f>SUM(Таблица3[[#This Row],[ПИР7]:[Прочие]])</f>
        <v>0</v>
      </c>
      <c r="AF39" s="52">
        <f>SUM(Таблица3[[#This Row],[ПИР11]:[Прочие15]])</f>
        <v>0</v>
      </c>
    </row>
    <row r="40" spans="4:32">
      <c r="D40" s="40">
        <f>калькулятор!C44</f>
        <v>38</v>
      </c>
      <c r="E40" s="6">
        <f>калькулятор!F44</f>
        <v>0</v>
      </c>
      <c r="F40" s="6">
        <f>калькулятор!G44</f>
        <v>0</v>
      </c>
      <c r="G40" s="6">
        <f>калькулятор!H44</f>
        <v>0</v>
      </c>
      <c r="H40" s="6">
        <f>калькулятор!I44</f>
        <v>0</v>
      </c>
      <c r="I40" s="47">
        <f>S40*SUMPRODUCT(($B$2=Таблица2[Филиал])*($B$3=Таблица2[ФЕР/ТЕР])*(F40=Таблица2[Наименование работ])*(G40=Таблица2[ТПиР/НСиР])*Таблица2[ПИР])</f>
        <v>0</v>
      </c>
      <c r="J40" s="47">
        <f>T40*SUMPRODUCT(($B$2=Таблица2[Филиал])*($B$3=Таблица2[ФЕР/ТЕР])*(F40=Таблица2[Наименование работ])*(G40=Таблица2[ТПиР/НСиР])*Таблица2[СМР])</f>
        <v>0</v>
      </c>
      <c r="K40" s="47">
        <f>U40*SUMPRODUCT(($B$2=Таблица2[Филиал])*($B$3=Таблица2[ФЕР/ТЕР])*(F40=Таблица2[Наименование работ])*(G40=Таблица2[ТПиР/НСиР])*Таблица2[ПНР])</f>
        <v>0</v>
      </c>
      <c r="L40" s="47">
        <f>V40*SUMPRODUCT(($B$2=Таблица2[Филиал])*($B$3=Таблица2[ФЕР/ТЕР])*(F40=Таблица2[Наименование работ])*(G40=Таблица2[ТПиР/НСиР])*Таблица2[Оборудование])</f>
        <v>0</v>
      </c>
      <c r="M40" s="47">
        <f>W40*SUMPRODUCT(($B$2=Таблица2[Филиал])*($B$3=Таблица2[ФЕР/ТЕР])*(F40=Таблица2[Наименование работ])*(G40=Таблица2[ТПиР/НСиР])*Таблица2[Прочие])</f>
        <v>0</v>
      </c>
      <c r="N40" s="47">
        <f>S40*SUMPRODUCT(($B$2=Таблица2[Филиал])*($B$3=Таблица2[ФЕР/ТЕР])*(F40=Таблица2[Наименование работ])*(G40=Таблица2[ТПиР/НСиР])*Таблица2[ПИР2])</f>
        <v>0</v>
      </c>
      <c r="O40" s="47">
        <f>T40*SUMPRODUCT(($B$2=Таблица2[Филиал])*($B$3=Таблица2[ФЕР/ТЕР])*(F40=Таблица2[Наименование работ])*(G40=Таблица2[ТПиР/НСиР])*Таблица2[СМР3])</f>
        <v>0</v>
      </c>
      <c r="P40" s="47">
        <f>U40*SUMPRODUCT(($B$2=Таблица2[Филиал])*($B$3=Таблица2[ФЕР/ТЕР])*(F40=Таблица2[Наименование работ])*(G40=Таблица2[ТПиР/НСиР])*Таблица2[ПНР4])</f>
        <v>0</v>
      </c>
      <c r="Q40" s="47">
        <f>V40*SUMPRODUCT(($B$2=Таблица2[Филиал])*($B$3=Таблица2[ФЕР/ТЕР])*(F40=Таблица2[Наименование работ])*(G40=Таблица2[ТПиР/НСиР])*Таблица2[Оборудование5])</f>
        <v>0</v>
      </c>
      <c r="R40" s="47">
        <f>W40*SUMPRODUCT(($B$2=Таблица2[Филиал])*($B$3=Таблица2[ФЕР/ТЕР])*(F40=Таблица2[Наименование работ])*(G40=Таблица2[ТПиР/НСиР])*Таблица2[Прочие2])</f>
        <v>0</v>
      </c>
      <c r="S40" s="47">
        <f>IF($B$4="в базовых ценах",калькулятор!J44,X40*SUMPRODUCT(($B$2=Таблица2[Филиал])*($B$3=Таблица2[ФЕР/ТЕР])*(F40=Таблица2[Наименование работ])*(G40=Таблица2[ТПиР/НСиР])/Таблица2[ПИР22]))</f>
        <v>0</v>
      </c>
      <c r="T40" s="47">
        <f>IF($B$4="в базовых ценах",калькулятор!K44,Y40*SUMPRODUCT(($B$2=Таблица2[Филиал])*($B$3=Таблица2[ФЕР/ТЕР])*(F40=Таблица2[Наименование работ])*(G40=Таблица2[ТПиР/НСиР])/Таблица2[СМР33]))</f>
        <v>0</v>
      </c>
      <c r="U40" s="47">
        <f>IF($B$4="в базовых ценах",калькулятор!L44,Z40*SUMPRODUCT(($B$2=Таблица2[Филиал])*($B$3=Таблица2[ФЕР/ТЕР])*(F40=Таблица2[Наименование работ])*(G40=Таблица2[ТПиР/НСиР])/Таблица2[ПНР44]))</f>
        <v>0</v>
      </c>
      <c r="V40" s="47">
        <f>IF($B$4="в базовых ценах",калькулятор!M44,AA40*SUMPRODUCT(($B$2=Таблица2[Филиал])*($B$3=Таблица2[ФЕР/ТЕР])*(F40=Таблица2[Наименование работ])*(G40=Таблица2[ТПиР/НСиР])/Таблица2[Оборудование55]))</f>
        <v>0</v>
      </c>
      <c r="W40" s="47">
        <f>IF($B$4="в базовых ценах",калькулятор!N44,AB40*SUMPRODUCT(($B$2=Таблица2[Филиал])*($B$3=Таблица2[ФЕР/ТЕР])*(F40=Таблица2[Наименование работ])*(G40=Таблица2[ТПиР/НСиР])/Таблица2[Прочие3]))</f>
        <v>0</v>
      </c>
      <c r="X40" s="47">
        <f>IF($B$4="в текущих ценах",калькулятор!J44,S40*SUMPRODUCT(($B$2=Таблица2[Филиал])*($B$3=Таблица2[ФЕР/ТЕР])*(F40=Таблица2[Наименование работ])*(G40=Таблица2[ТПиР/НСиР])*Таблица2[ПИР22]))</f>
        <v>0</v>
      </c>
      <c r="Y40" s="47">
        <f>IF($B$4="в текущих ценах",калькулятор!K44,T40*SUMPRODUCT(($B$2=Таблица2[Филиал])*($B$3=Таблица2[ФЕР/ТЕР])*(F40=Таблица2[Наименование работ])*(G40=Таблица2[ТПиР/НСиР])*Таблица2[СМР33]))</f>
        <v>0</v>
      </c>
      <c r="Z40" s="47">
        <f>IF($B$4="в текущих ценах",калькулятор!L44,U40*SUMPRODUCT(($B$2=Таблица2[Филиал])*($B$3=Таблица2[ФЕР/ТЕР])*(F40=Таблица2[Наименование работ])*(G40=Таблица2[ТПиР/НСиР])*Таблица2[ПНР44]))</f>
        <v>0</v>
      </c>
      <c r="AA40" s="47">
        <f>IF($B$4="в текущих ценах",калькулятор!M44,V40*SUMPRODUCT(($B$2=Таблица2[Филиал])*($B$3=Таблица2[ФЕР/ТЕР])*(F40=Таблица2[Наименование работ])*(G40=Таблица2[ТПиР/НСиР])*Таблица2[Оборудование55]))</f>
        <v>0</v>
      </c>
      <c r="AB40" s="48">
        <f>IF($B$4="в текущих ценах",калькулятор!N44,W40*SUMPRODUCT(($B$2=Таблица2[Филиал])*($B$3=Таблица2[ФЕР/ТЕР])*(F40=Таблица2[Наименование работ])*(G40=Таблица2[ТПиР/НСиР])*Таблица2[Прочие3]))</f>
        <v>0</v>
      </c>
      <c r="AC40" s="47">
        <f>SUM(Таблица3[[#This Row],[ПИР]:[Прочее]])</f>
        <v>0</v>
      </c>
      <c r="AD4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0" s="52">
        <f>SUM(Таблица3[[#This Row],[ПИР7]:[Прочие]])</f>
        <v>0</v>
      </c>
      <c r="AF40" s="52">
        <f>SUM(Таблица3[[#This Row],[ПИР11]:[Прочие15]])</f>
        <v>0</v>
      </c>
    </row>
    <row r="41" spans="4:32">
      <c r="D41" s="40">
        <f>калькулятор!C45</f>
        <v>39</v>
      </c>
      <c r="E41" s="6">
        <f>калькулятор!F45</f>
        <v>0</v>
      </c>
      <c r="F41" s="6">
        <f>калькулятор!G45</f>
        <v>0</v>
      </c>
      <c r="G41" s="6">
        <f>калькулятор!H45</f>
        <v>0</v>
      </c>
      <c r="H41" s="6">
        <f>калькулятор!I45</f>
        <v>0</v>
      </c>
      <c r="I41" s="47">
        <f>S41*SUMPRODUCT(($B$2=Таблица2[Филиал])*($B$3=Таблица2[ФЕР/ТЕР])*(F41=Таблица2[Наименование работ])*(G41=Таблица2[ТПиР/НСиР])*Таблица2[ПИР])</f>
        <v>0</v>
      </c>
      <c r="J41" s="47">
        <f>T41*SUMPRODUCT(($B$2=Таблица2[Филиал])*($B$3=Таблица2[ФЕР/ТЕР])*(F41=Таблица2[Наименование работ])*(G41=Таблица2[ТПиР/НСиР])*Таблица2[СМР])</f>
        <v>0</v>
      </c>
      <c r="K41" s="47">
        <f>U41*SUMPRODUCT(($B$2=Таблица2[Филиал])*($B$3=Таблица2[ФЕР/ТЕР])*(F41=Таблица2[Наименование работ])*(G41=Таблица2[ТПиР/НСиР])*Таблица2[ПНР])</f>
        <v>0</v>
      </c>
      <c r="L41" s="47">
        <f>V41*SUMPRODUCT(($B$2=Таблица2[Филиал])*($B$3=Таблица2[ФЕР/ТЕР])*(F41=Таблица2[Наименование работ])*(G41=Таблица2[ТПиР/НСиР])*Таблица2[Оборудование])</f>
        <v>0</v>
      </c>
      <c r="M41" s="47">
        <f>W41*SUMPRODUCT(($B$2=Таблица2[Филиал])*($B$3=Таблица2[ФЕР/ТЕР])*(F41=Таблица2[Наименование работ])*(G41=Таблица2[ТПиР/НСиР])*Таблица2[Прочие])</f>
        <v>0</v>
      </c>
      <c r="N41" s="47">
        <f>S41*SUMPRODUCT(($B$2=Таблица2[Филиал])*($B$3=Таблица2[ФЕР/ТЕР])*(F41=Таблица2[Наименование работ])*(G41=Таблица2[ТПиР/НСиР])*Таблица2[ПИР2])</f>
        <v>0</v>
      </c>
      <c r="O41" s="47">
        <f>T41*SUMPRODUCT(($B$2=Таблица2[Филиал])*($B$3=Таблица2[ФЕР/ТЕР])*(F41=Таблица2[Наименование работ])*(G41=Таблица2[ТПиР/НСиР])*Таблица2[СМР3])</f>
        <v>0</v>
      </c>
      <c r="P41" s="47">
        <f>U41*SUMPRODUCT(($B$2=Таблица2[Филиал])*($B$3=Таблица2[ФЕР/ТЕР])*(F41=Таблица2[Наименование работ])*(G41=Таблица2[ТПиР/НСиР])*Таблица2[ПНР4])</f>
        <v>0</v>
      </c>
      <c r="Q41" s="47">
        <f>V41*SUMPRODUCT(($B$2=Таблица2[Филиал])*($B$3=Таблица2[ФЕР/ТЕР])*(F41=Таблица2[Наименование работ])*(G41=Таблица2[ТПиР/НСиР])*Таблица2[Оборудование5])</f>
        <v>0</v>
      </c>
      <c r="R41" s="47">
        <f>W41*SUMPRODUCT(($B$2=Таблица2[Филиал])*($B$3=Таблица2[ФЕР/ТЕР])*(F41=Таблица2[Наименование работ])*(G41=Таблица2[ТПиР/НСиР])*Таблица2[Прочие2])</f>
        <v>0</v>
      </c>
      <c r="S41" s="47">
        <f>IF($B$4="в базовых ценах",калькулятор!J45,X41*SUMPRODUCT(($B$2=Таблица2[Филиал])*($B$3=Таблица2[ФЕР/ТЕР])*(F41=Таблица2[Наименование работ])*(G41=Таблица2[ТПиР/НСиР])/Таблица2[ПИР22]))</f>
        <v>0</v>
      </c>
      <c r="T41" s="47">
        <f>IF($B$4="в базовых ценах",калькулятор!K45,Y41*SUMPRODUCT(($B$2=Таблица2[Филиал])*($B$3=Таблица2[ФЕР/ТЕР])*(F41=Таблица2[Наименование работ])*(G41=Таблица2[ТПиР/НСиР])/Таблица2[СМР33]))</f>
        <v>0</v>
      </c>
      <c r="U41" s="47">
        <f>IF($B$4="в базовых ценах",калькулятор!L45,Z41*SUMPRODUCT(($B$2=Таблица2[Филиал])*($B$3=Таблица2[ФЕР/ТЕР])*(F41=Таблица2[Наименование работ])*(G41=Таблица2[ТПиР/НСиР])/Таблица2[ПНР44]))</f>
        <v>0</v>
      </c>
      <c r="V41" s="47">
        <f>IF($B$4="в базовых ценах",калькулятор!M45,AA41*SUMPRODUCT(($B$2=Таблица2[Филиал])*($B$3=Таблица2[ФЕР/ТЕР])*(F41=Таблица2[Наименование работ])*(G41=Таблица2[ТПиР/НСиР])/Таблица2[Оборудование55]))</f>
        <v>0</v>
      </c>
      <c r="W41" s="47">
        <f>IF($B$4="в базовых ценах",калькулятор!N45,AB41*SUMPRODUCT(($B$2=Таблица2[Филиал])*($B$3=Таблица2[ФЕР/ТЕР])*(F41=Таблица2[Наименование работ])*(G41=Таблица2[ТПиР/НСиР])/Таблица2[Прочие3]))</f>
        <v>0</v>
      </c>
      <c r="X41" s="47">
        <f>IF($B$4="в текущих ценах",калькулятор!J45,S41*SUMPRODUCT(($B$2=Таблица2[Филиал])*($B$3=Таблица2[ФЕР/ТЕР])*(F41=Таблица2[Наименование работ])*(G41=Таблица2[ТПиР/НСиР])*Таблица2[ПИР22]))</f>
        <v>0</v>
      </c>
      <c r="Y41" s="47">
        <f>IF($B$4="в текущих ценах",калькулятор!K45,T41*SUMPRODUCT(($B$2=Таблица2[Филиал])*($B$3=Таблица2[ФЕР/ТЕР])*(F41=Таблица2[Наименование работ])*(G41=Таблица2[ТПиР/НСиР])*Таблица2[СМР33]))</f>
        <v>0</v>
      </c>
      <c r="Z41" s="47">
        <f>IF($B$4="в текущих ценах",калькулятор!L45,U41*SUMPRODUCT(($B$2=Таблица2[Филиал])*($B$3=Таблица2[ФЕР/ТЕР])*(F41=Таблица2[Наименование работ])*(G41=Таблица2[ТПиР/НСиР])*Таблица2[ПНР44]))</f>
        <v>0</v>
      </c>
      <c r="AA41" s="47">
        <f>IF($B$4="в текущих ценах",калькулятор!M45,V41*SUMPRODUCT(($B$2=Таблица2[Филиал])*($B$3=Таблица2[ФЕР/ТЕР])*(F41=Таблица2[Наименование работ])*(G41=Таблица2[ТПиР/НСиР])*Таблица2[Оборудование55]))</f>
        <v>0</v>
      </c>
      <c r="AB41" s="48">
        <f>IF($B$4="в текущих ценах",калькулятор!N45,W41*SUMPRODUCT(($B$2=Таблица2[Филиал])*($B$3=Таблица2[ФЕР/ТЕР])*(F41=Таблица2[Наименование работ])*(G41=Таблица2[ТПиР/НСиР])*Таблица2[Прочие3]))</f>
        <v>0</v>
      </c>
      <c r="AC41" s="47">
        <f>SUM(Таблица3[[#This Row],[ПИР]:[Прочее]])</f>
        <v>0</v>
      </c>
      <c r="AD4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1" s="52">
        <f>SUM(Таблица3[[#This Row],[ПИР7]:[Прочие]])</f>
        <v>0</v>
      </c>
      <c r="AF41" s="52">
        <f>SUM(Таблица3[[#This Row],[ПИР11]:[Прочие15]])</f>
        <v>0</v>
      </c>
    </row>
    <row r="42" spans="4:32">
      <c r="D42" s="40">
        <f>калькулятор!C46</f>
        <v>40</v>
      </c>
      <c r="E42" s="6">
        <f>калькулятор!F46</f>
        <v>0</v>
      </c>
      <c r="F42" s="6">
        <f>калькулятор!G46</f>
        <v>0</v>
      </c>
      <c r="G42" s="6">
        <f>калькулятор!H46</f>
        <v>0</v>
      </c>
      <c r="H42" s="6">
        <f>калькулятор!I46</f>
        <v>0</v>
      </c>
      <c r="I42" s="47">
        <f>S42*SUMPRODUCT(($B$2=Таблица2[Филиал])*($B$3=Таблица2[ФЕР/ТЕР])*(F42=Таблица2[Наименование работ])*(G42=Таблица2[ТПиР/НСиР])*Таблица2[ПИР])</f>
        <v>0</v>
      </c>
      <c r="J42" s="47">
        <f>T42*SUMPRODUCT(($B$2=Таблица2[Филиал])*($B$3=Таблица2[ФЕР/ТЕР])*(F42=Таблица2[Наименование работ])*(G42=Таблица2[ТПиР/НСиР])*Таблица2[СМР])</f>
        <v>0</v>
      </c>
      <c r="K42" s="47">
        <f>U42*SUMPRODUCT(($B$2=Таблица2[Филиал])*($B$3=Таблица2[ФЕР/ТЕР])*(F42=Таблица2[Наименование работ])*(G42=Таблица2[ТПиР/НСиР])*Таблица2[ПНР])</f>
        <v>0</v>
      </c>
      <c r="L42" s="47">
        <f>V42*SUMPRODUCT(($B$2=Таблица2[Филиал])*($B$3=Таблица2[ФЕР/ТЕР])*(F42=Таблица2[Наименование работ])*(G42=Таблица2[ТПиР/НСиР])*Таблица2[Оборудование])</f>
        <v>0</v>
      </c>
      <c r="M42" s="47">
        <f>W42*SUMPRODUCT(($B$2=Таблица2[Филиал])*($B$3=Таблица2[ФЕР/ТЕР])*(F42=Таблица2[Наименование работ])*(G42=Таблица2[ТПиР/НСиР])*Таблица2[Прочие])</f>
        <v>0</v>
      </c>
      <c r="N42" s="47">
        <f>S42*SUMPRODUCT(($B$2=Таблица2[Филиал])*($B$3=Таблица2[ФЕР/ТЕР])*(F42=Таблица2[Наименование работ])*(G42=Таблица2[ТПиР/НСиР])*Таблица2[ПИР2])</f>
        <v>0</v>
      </c>
      <c r="O42" s="47">
        <f>T42*SUMPRODUCT(($B$2=Таблица2[Филиал])*($B$3=Таблица2[ФЕР/ТЕР])*(F42=Таблица2[Наименование работ])*(G42=Таблица2[ТПиР/НСиР])*Таблица2[СМР3])</f>
        <v>0</v>
      </c>
      <c r="P42" s="47">
        <f>U42*SUMPRODUCT(($B$2=Таблица2[Филиал])*($B$3=Таблица2[ФЕР/ТЕР])*(F42=Таблица2[Наименование работ])*(G42=Таблица2[ТПиР/НСиР])*Таблица2[ПНР4])</f>
        <v>0</v>
      </c>
      <c r="Q42" s="47">
        <f>V42*SUMPRODUCT(($B$2=Таблица2[Филиал])*($B$3=Таблица2[ФЕР/ТЕР])*(F42=Таблица2[Наименование работ])*(G42=Таблица2[ТПиР/НСиР])*Таблица2[Оборудование5])</f>
        <v>0</v>
      </c>
      <c r="R42" s="47">
        <f>W42*SUMPRODUCT(($B$2=Таблица2[Филиал])*($B$3=Таблица2[ФЕР/ТЕР])*(F42=Таблица2[Наименование работ])*(G42=Таблица2[ТПиР/НСиР])*Таблица2[Прочие2])</f>
        <v>0</v>
      </c>
      <c r="S42" s="47">
        <f>IF($B$4="в базовых ценах",калькулятор!J46,X42*SUMPRODUCT(($B$2=Таблица2[Филиал])*($B$3=Таблица2[ФЕР/ТЕР])*(F42=Таблица2[Наименование работ])*(G42=Таблица2[ТПиР/НСиР])/Таблица2[ПИР22]))</f>
        <v>0</v>
      </c>
      <c r="T42" s="47">
        <f>IF($B$4="в базовых ценах",калькулятор!K46,Y42*SUMPRODUCT(($B$2=Таблица2[Филиал])*($B$3=Таблица2[ФЕР/ТЕР])*(F42=Таблица2[Наименование работ])*(G42=Таблица2[ТПиР/НСиР])/Таблица2[СМР33]))</f>
        <v>0</v>
      </c>
      <c r="U42" s="47">
        <f>IF($B$4="в базовых ценах",калькулятор!L46,Z42*SUMPRODUCT(($B$2=Таблица2[Филиал])*($B$3=Таблица2[ФЕР/ТЕР])*(F42=Таблица2[Наименование работ])*(G42=Таблица2[ТПиР/НСиР])/Таблица2[ПНР44]))</f>
        <v>0</v>
      </c>
      <c r="V42" s="47">
        <f>IF($B$4="в базовых ценах",калькулятор!M46,AA42*SUMPRODUCT(($B$2=Таблица2[Филиал])*($B$3=Таблица2[ФЕР/ТЕР])*(F42=Таблица2[Наименование работ])*(G42=Таблица2[ТПиР/НСиР])/Таблица2[Оборудование55]))</f>
        <v>0</v>
      </c>
      <c r="W42" s="47">
        <f>IF($B$4="в базовых ценах",калькулятор!N46,AB42*SUMPRODUCT(($B$2=Таблица2[Филиал])*($B$3=Таблица2[ФЕР/ТЕР])*(F42=Таблица2[Наименование работ])*(G42=Таблица2[ТПиР/НСиР])/Таблица2[Прочие3]))</f>
        <v>0</v>
      </c>
      <c r="X42" s="47">
        <f>IF($B$4="в текущих ценах",калькулятор!J46,S42*SUMPRODUCT(($B$2=Таблица2[Филиал])*($B$3=Таблица2[ФЕР/ТЕР])*(F42=Таблица2[Наименование работ])*(G42=Таблица2[ТПиР/НСиР])*Таблица2[ПИР22]))</f>
        <v>0</v>
      </c>
      <c r="Y42" s="47">
        <f>IF($B$4="в текущих ценах",калькулятор!K46,T42*SUMPRODUCT(($B$2=Таблица2[Филиал])*($B$3=Таблица2[ФЕР/ТЕР])*(F42=Таблица2[Наименование работ])*(G42=Таблица2[ТПиР/НСиР])*Таблица2[СМР33]))</f>
        <v>0</v>
      </c>
      <c r="Z42" s="47">
        <f>IF($B$4="в текущих ценах",калькулятор!L46,U42*SUMPRODUCT(($B$2=Таблица2[Филиал])*($B$3=Таблица2[ФЕР/ТЕР])*(F42=Таблица2[Наименование работ])*(G42=Таблица2[ТПиР/НСиР])*Таблица2[ПНР44]))</f>
        <v>0</v>
      </c>
      <c r="AA42" s="47">
        <f>IF($B$4="в текущих ценах",калькулятор!M46,V42*SUMPRODUCT(($B$2=Таблица2[Филиал])*($B$3=Таблица2[ФЕР/ТЕР])*(F42=Таблица2[Наименование работ])*(G42=Таблица2[ТПиР/НСиР])*Таблица2[Оборудование55]))</f>
        <v>0</v>
      </c>
      <c r="AB42" s="48">
        <f>IF($B$4="в текущих ценах",калькулятор!N46,W42*SUMPRODUCT(($B$2=Таблица2[Филиал])*($B$3=Таблица2[ФЕР/ТЕР])*(F42=Таблица2[Наименование работ])*(G42=Таблица2[ТПиР/НСиР])*Таблица2[Прочие3]))</f>
        <v>0</v>
      </c>
      <c r="AC42" s="47">
        <f>SUM(Таблица3[[#This Row],[ПИР]:[Прочее]])</f>
        <v>0</v>
      </c>
      <c r="AD4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2" s="52">
        <f>SUM(Таблица3[[#This Row],[ПИР7]:[Прочие]])</f>
        <v>0</v>
      </c>
      <c r="AF42" s="52">
        <f>SUM(Таблица3[[#This Row],[ПИР11]:[Прочие15]])</f>
        <v>0</v>
      </c>
    </row>
    <row r="43" spans="4:32">
      <c r="D43" s="40">
        <f>калькулятор!D47</f>
        <v>0</v>
      </c>
      <c r="E43" s="6">
        <f>калькулятор!H47</f>
        <v>0</v>
      </c>
      <c r="F43" s="6">
        <f>калькулятор!I47</f>
        <v>0</v>
      </c>
      <c r="G43" s="6">
        <f>калькулятор!J47</f>
        <v>0</v>
      </c>
      <c r="H43" s="6">
        <f>калькулятор!K47</f>
        <v>0</v>
      </c>
      <c r="I43" s="47">
        <f>S43*SUMPRODUCT(($B$2=Таблица2[Филиал])*($B$3=Таблица2[ФЕР/ТЕР])*(F43=Таблица2[Наименование работ])*(G43=Таблица2[ТПиР/НСиР])*Таблица2[ПИР])</f>
        <v>0</v>
      </c>
      <c r="J43" s="47">
        <f>T43*SUMPRODUCT(($B$2=Таблица2[Филиал])*($B$3=Таблица2[ФЕР/ТЕР])*(F43=Таблица2[Наименование работ])*(G43=Таблица2[ТПиР/НСиР])*Таблица2[СМР])</f>
        <v>0</v>
      </c>
      <c r="K43" s="47">
        <f>U43*SUMPRODUCT(($B$2=Таблица2[Филиал])*($B$3=Таблица2[ФЕР/ТЕР])*(F43=Таблица2[Наименование работ])*(G43=Таблица2[ТПиР/НСиР])*Таблица2[ПНР])</f>
        <v>0</v>
      </c>
      <c r="L43" s="47">
        <f>V43*SUMPRODUCT(($B$2=Таблица2[Филиал])*($B$3=Таблица2[ФЕР/ТЕР])*(F43=Таблица2[Наименование работ])*(G43=Таблица2[ТПиР/НСиР])*Таблица2[Оборудование])</f>
        <v>0</v>
      </c>
      <c r="M43" s="47">
        <f>W43*SUMPRODUCT(($B$2=Таблица2[Филиал])*($B$3=Таблица2[ФЕР/ТЕР])*(F43=Таблица2[Наименование работ])*(G43=Таблица2[ТПиР/НСиР])*Таблица2[Прочие])</f>
        <v>0</v>
      </c>
      <c r="N43" s="47">
        <f>S43*SUMPRODUCT(($B$2=Таблица2[Филиал])*($B$3=Таблица2[ФЕР/ТЕР])*(F43=Таблица2[Наименование работ])*(G43=Таблица2[ТПиР/НСиР])*Таблица2[ПИР2])</f>
        <v>0</v>
      </c>
      <c r="O43" s="47">
        <f>T43*SUMPRODUCT(($B$2=Таблица2[Филиал])*($B$3=Таблица2[ФЕР/ТЕР])*(F43=Таблица2[Наименование работ])*(G43=Таблица2[ТПиР/НСиР])*Таблица2[СМР3])</f>
        <v>0</v>
      </c>
      <c r="P43" s="47">
        <f>U43*SUMPRODUCT(($B$2=Таблица2[Филиал])*($B$3=Таблица2[ФЕР/ТЕР])*(F43=Таблица2[Наименование работ])*(G43=Таблица2[ТПиР/НСиР])*Таблица2[ПНР4])</f>
        <v>0</v>
      </c>
      <c r="Q43" s="47">
        <f>V43*SUMPRODUCT(($B$2=Таблица2[Филиал])*($B$3=Таблица2[ФЕР/ТЕР])*(F43=Таблица2[Наименование работ])*(G43=Таблица2[ТПиР/НСиР])*Таблица2[Оборудование5])</f>
        <v>0</v>
      </c>
      <c r="R43" s="47">
        <f>W43*SUMPRODUCT(($B$2=Таблица2[Филиал])*($B$3=Таблица2[ФЕР/ТЕР])*(F43=Таблица2[Наименование работ])*(G43=Таблица2[ТПиР/НСиР])*Таблица2[Прочие2])</f>
        <v>0</v>
      </c>
      <c r="S43" s="47">
        <f>IF($B$4="в базовых ценах",калькулятор!L47,X43*SUMPRODUCT(($B$2=Таблица2[Филиал])*($B$3=Таблица2[ФЕР/ТЕР])*(F43=Таблица2[Наименование работ])*(G43=Таблица2[ТПиР/НСиР])/Таблица2[ПИР22]))</f>
        <v>0</v>
      </c>
      <c r="T43" s="47">
        <f>IF($B$4="в базовых ценах",калькулятор!M47,Y43*SUMPRODUCT(($B$2=Таблица2[Филиал])*($B$3=Таблица2[ФЕР/ТЕР])*(F43=Таблица2[Наименование работ])*(G43=Таблица2[ТПиР/НСиР])/Таблица2[СМР33]))</f>
        <v>0</v>
      </c>
      <c r="U43" s="47">
        <f>IF($B$4="в базовых ценах",калькулятор!N47,Z43*SUMPRODUCT(($B$2=Таблица2[Филиал])*($B$3=Таблица2[ФЕР/ТЕР])*(F43=Таблица2[Наименование работ])*(G43=Таблица2[ТПиР/НСиР])/Таблица2[ПНР44]))</f>
        <v>0</v>
      </c>
      <c r="V43" s="47">
        <f>IF($B$4="в базовых ценах",калькулятор!O47,AA43*SUMPRODUCT(($B$2=Таблица2[Филиал])*($B$3=Таблица2[ФЕР/ТЕР])*(F43=Таблица2[Наименование работ])*(G43=Таблица2[ТПиР/НСиР])/Таблица2[Оборудование55]))</f>
        <v>0</v>
      </c>
      <c r="W43" s="47">
        <f>IF($B$4="в базовых ценах",калькулятор!P47,AB43*SUMPRODUCT(($B$2=Таблица2[Филиал])*($B$3=Таблица2[ФЕР/ТЕР])*(F43=Таблица2[Наименование работ])*(G43=Таблица2[ТПиР/НСиР])/Таблица2[Прочие3]))</f>
        <v>0</v>
      </c>
      <c r="X43" s="47">
        <f>IF($B$4="в текущих ценах",калькулятор!L47,S43*SUMPRODUCT(($B$2=Таблица2[Филиал])*($B$3=Таблица2[ФЕР/ТЕР])*(F43=Таблица2[Наименование работ])*(G43=Таблица2[ТПиР/НСиР])*Таблица2[ПИР22]))</f>
        <v>0</v>
      </c>
      <c r="Y43" s="47">
        <f>IF($B$4="в текущих ценах",калькулятор!M47,T43*SUMPRODUCT(($B$2=Таблица2[Филиал])*($B$3=Таблица2[ФЕР/ТЕР])*(F43=Таблица2[Наименование работ])*(G43=Таблица2[ТПиР/НСиР])*Таблица2[СМР33]))</f>
        <v>0</v>
      </c>
      <c r="Z43" s="47">
        <f>IF($B$4="в текущих ценах",калькулятор!N47,U43*SUMPRODUCT(($B$2=Таблица2[Филиал])*($B$3=Таблица2[ФЕР/ТЕР])*(F43=Таблица2[Наименование работ])*(G43=Таблица2[ТПиР/НСиР])*Таблица2[ПНР44]))</f>
        <v>0</v>
      </c>
      <c r="AA43" s="47">
        <f>IF($B$4="в текущих ценах",калькулятор!O47,V43*SUMPRODUCT(($B$2=Таблица2[Филиал])*($B$3=Таблица2[ФЕР/ТЕР])*(F43=Таблица2[Наименование работ])*(G43=Таблица2[ТПиР/НСиР])*Таблица2[Оборудование55]))</f>
        <v>0</v>
      </c>
      <c r="AB43" s="48">
        <f>IF($B$4="в текущих ценах",калькулятор!P47,W43*SUMPRODUCT(($B$2=Таблица2[Филиал])*($B$3=Таблица2[ФЕР/ТЕР])*(F43=Таблица2[Наименование работ])*(G43=Таблица2[ТПиР/НСиР])*Таблица2[Прочие3]))</f>
        <v>0</v>
      </c>
      <c r="AC43" s="47">
        <f>SUM(Таблица3[[#This Row],[ПИР]:[Прочее]])</f>
        <v>0</v>
      </c>
      <c r="AD4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3" s="52">
        <f>SUM(Таблица3[[#This Row],[ПИР7]:[Прочие]])</f>
        <v>0</v>
      </c>
      <c r="AF43" s="52">
        <f>SUM(Таблица3[[#This Row],[ПИР11]:[Прочие15]])</f>
        <v>0</v>
      </c>
    </row>
    <row r="44" spans="4:32">
      <c r="D44" s="40">
        <f>калькулятор!D48</f>
        <v>0</v>
      </c>
      <c r="E44" s="6">
        <f>калькулятор!H48</f>
        <v>0</v>
      </c>
      <c r="F44" s="6">
        <f>калькулятор!I48</f>
        <v>0</v>
      </c>
      <c r="G44" s="6">
        <f>калькулятор!J48</f>
        <v>0</v>
      </c>
      <c r="H44" s="6">
        <f>калькулятор!K48</f>
        <v>0</v>
      </c>
      <c r="I44" s="47">
        <f>S44*SUMPRODUCT(($B$2=Таблица2[Филиал])*($B$3=Таблица2[ФЕР/ТЕР])*(F44=Таблица2[Наименование работ])*(G44=Таблица2[ТПиР/НСиР])*Таблица2[ПИР])</f>
        <v>0</v>
      </c>
      <c r="J44" s="47">
        <f>T44*SUMPRODUCT(($B$2=Таблица2[Филиал])*($B$3=Таблица2[ФЕР/ТЕР])*(F44=Таблица2[Наименование работ])*(G44=Таблица2[ТПиР/НСиР])*Таблица2[СМР])</f>
        <v>0</v>
      </c>
      <c r="K44" s="47">
        <f>U44*SUMPRODUCT(($B$2=Таблица2[Филиал])*($B$3=Таблица2[ФЕР/ТЕР])*(F44=Таблица2[Наименование работ])*(G44=Таблица2[ТПиР/НСиР])*Таблица2[ПНР])</f>
        <v>0</v>
      </c>
      <c r="L44" s="47">
        <f>V44*SUMPRODUCT(($B$2=Таблица2[Филиал])*($B$3=Таблица2[ФЕР/ТЕР])*(F44=Таблица2[Наименование работ])*(G44=Таблица2[ТПиР/НСиР])*Таблица2[Оборудование])</f>
        <v>0</v>
      </c>
      <c r="M44" s="47">
        <f>W44*SUMPRODUCT(($B$2=Таблица2[Филиал])*($B$3=Таблица2[ФЕР/ТЕР])*(F44=Таблица2[Наименование работ])*(G44=Таблица2[ТПиР/НСиР])*Таблица2[Прочие])</f>
        <v>0</v>
      </c>
      <c r="N44" s="47">
        <f>S44*SUMPRODUCT(($B$2=Таблица2[Филиал])*($B$3=Таблица2[ФЕР/ТЕР])*(F44=Таблица2[Наименование работ])*(G44=Таблица2[ТПиР/НСиР])*Таблица2[ПИР2])</f>
        <v>0</v>
      </c>
      <c r="O44" s="47">
        <f>T44*SUMPRODUCT(($B$2=Таблица2[Филиал])*($B$3=Таблица2[ФЕР/ТЕР])*(F44=Таблица2[Наименование работ])*(G44=Таблица2[ТПиР/НСиР])*Таблица2[СМР3])</f>
        <v>0</v>
      </c>
      <c r="P44" s="47">
        <f>U44*SUMPRODUCT(($B$2=Таблица2[Филиал])*($B$3=Таблица2[ФЕР/ТЕР])*(F44=Таблица2[Наименование работ])*(G44=Таблица2[ТПиР/НСиР])*Таблица2[ПНР4])</f>
        <v>0</v>
      </c>
      <c r="Q44" s="47">
        <f>V44*SUMPRODUCT(($B$2=Таблица2[Филиал])*($B$3=Таблица2[ФЕР/ТЕР])*(F44=Таблица2[Наименование работ])*(G44=Таблица2[ТПиР/НСиР])*Таблица2[Оборудование5])</f>
        <v>0</v>
      </c>
      <c r="R44" s="47">
        <f>W44*SUMPRODUCT(($B$2=Таблица2[Филиал])*($B$3=Таблица2[ФЕР/ТЕР])*(F44=Таблица2[Наименование работ])*(G44=Таблица2[ТПиР/НСиР])*Таблица2[Прочие2])</f>
        <v>0</v>
      </c>
      <c r="S44" s="47">
        <f>IF($B$4="в базовых ценах",калькулятор!L48,X44*SUMPRODUCT(($B$2=Таблица2[Филиал])*($B$3=Таблица2[ФЕР/ТЕР])*(F44=Таблица2[Наименование работ])*(G44=Таблица2[ТПиР/НСиР])/Таблица2[ПИР22]))</f>
        <v>0</v>
      </c>
      <c r="T44" s="47">
        <f>IF($B$4="в базовых ценах",калькулятор!M48,Y44*SUMPRODUCT(($B$2=Таблица2[Филиал])*($B$3=Таблица2[ФЕР/ТЕР])*(F44=Таблица2[Наименование работ])*(G44=Таблица2[ТПиР/НСиР])/Таблица2[СМР33]))</f>
        <v>0</v>
      </c>
      <c r="U44" s="47">
        <f>IF($B$4="в базовых ценах",калькулятор!N48,Z44*SUMPRODUCT(($B$2=Таблица2[Филиал])*($B$3=Таблица2[ФЕР/ТЕР])*(F44=Таблица2[Наименование работ])*(G44=Таблица2[ТПиР/НСиР])/Таблица2[ПНР44]))</f>
        <v>0</v>
      </c>
      <c r="V44" s="47">
        <f>IF($B$4="в базовых ценах",калькулятор!O48,AA44*SUMPRODUCT(($B$2=Таблица2[Филиал])*($B$3=Таблица2[ФЕР/ТЕР])*(F44=Таблица2[Наименование работ])*(G44=Таблица2[ТПиР/НСиР])/Таблица2[Оборудование55]))</f>
        <v>0</v>
      </c>
      <c r="W44" s="47">
        <f>IF($B$4="в базовых ценах",калькулятор!P48,AB44*SUMPRODUCT(($B$2=Таблица2[Филиал])*($B$3=Таблица2[ФЕР/ТЕР])*(F44=Таблица2[Наименование работ])*(G44=Таблица2[ТПиР/НСиР])/Таблица2[Прочие3]))</f>
        <v>0</v>
      </c>
      <c r="X44" s="47">
        <f>IF($B$4="в текущих ценах",калькулятор!L48,S44*SUMPRODUCT(($B$2=Таблица2[Филиал])*($B$3=Таблица2[ФЕР/ТЕР])*(F44=Таблица2[Наименование работ])*(G44=Таблица2[ТПиР/НСиР])*Таблица2[ПИР22]))</f>
        <v>0</v>
      </c>
      <c r="Y44" s="47">
        <f>IF($B$4="в текущих ценах",калькулятор!M48,T44*SUMPRODUCT(($B$2=Таблица2[Филиал])*($B$3=Таблица2[ФЕР/ТЕР])*(F44=Таблица2[Наименование работ])*(G44=Таблица2[ТПиР/НСиР])*Таблица2[СМР33]))</f>
        <v>0</v>
      </c>
      <c r="Z44" s="47">
        <f>IF($B$4="в текущих ценах",калькулятор!N48,U44*SUMPRODUCT(($B$2=Таблица2[Филиал])*($B$3=Таблица2[ФЕР/ТЕР])*(F44=Таблица2[Наименование работ])*(G44=Таблица2[ТПиР/НСиР])*Таблица2[ПНР44]))</f>
        <v>0</v>
      </c>
      <c r="AA44" s="47">
        <f>IF($B$4="в текущих ценах",калькулятор!O48,V44*SUMPRODUCT(($B$2=Таблица2[Филиал])*($B$3=Таблица2[ФЕР/ТЕР])*(F44=Таблица2[Наименование работ])*(G44=Таблица2[ТПиР/НСиР])*Таблица2[Оборудование55]))</f>
        <v>0</v>
      </c>
      <c r="AB44" s="48">
        <f>IF($B$4="в текущих ценах",калькулятор!P48,W44*SUMPRODUCT(($B$2=Таблица2[Филиал])*($B$3=Таблица2[ФЕР/ТЕР])*(F44=Таблица2[Наименование работ])*(G44=Таблица2[ТПиР/НСиР])*Таблица2[Прочие3]))</f>
        <v>0</v>
      </c>
      <c r="AC44" s="47">
        <f>SUM(Таблица3[[#This Row],[ПИР]:[Прочее]])</f>
        <v>0</v>
      </c>
      <c r="AD4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4" s="52">
        <f>SUM(Таблица3[[#This Row],[ПИР7]:[Прочие]])</f>
        <v>0</v>
      </c>
      <c r="AF44" s="52">
        <f>SUM(Таблица3[[#This Row],[ПИР11]:[Прочие15]])</f>
        <v>0</v>
      </c>
    </row>
    <row r="45" spans="4:32">
      <c r="D45" s="40">
        <f>калькулятор!D49</f>
        <v>0</v>
      </c>
      <c r="E45" s="6" t="str">
        <f>калькулятор!H49</f>
        <v>Составил:</v>
      </c>
      <c r="F45" s="6" t="str">
        <f>калькулятор!I49</f>
        <v>Чуленко А.А.</v>
      </c>
      <c r="G45" s="6">
        <f>калькулятор!J49</f>
        <v>0</v>
      </c>
      <c r="H45" s="6">
        <f>калькулятор!K49</f>
        <v>0</v>
      </c>
      <c r="I45" s="47">
        <f>S45*SUMPRODUCT(($B$2=Таблица2[Филиал])*($B$3=Таблица2[ФЕР/ТЕР])*(F45=Таблица2[Наименование работ])*(G45=Таблица2[ТПиР/НСиР])*Таблица2[ПИР])</f>
        <v>0</v>
      </c>
      <c r="J45" s="47">
        <f>T45*SUMPRODUCT(($B$2=Таблица2[Филиал])*($B$3=Таблица2[ФЕР/ТЕР])*(F45=Таблица2[Наименование работ])*(G45=Таблица2[ТПиР/НСиР])*Таблица2[СМР])</f>
        <v>0</v>
      </c>
      <c r="K45" s="47">
        <f>U45*SUMPRODUCT(($B$2=Таблица2[Филиал])*($B$3=Таблица2[ФЕР/ТЕР])*(F45=Таблица2[Наименование работ])*(G45=Таблица2[ТПиР/НСиР])*Таблица2[ПНР])</f>
        <v>0</v>
      </c>
      <c r="L45" s="47">
        <f>V45*SUMPRODUCT(($B$2=Таблица2[Филиал])*($B$3=Таблица2[ФЕР/ТЕР])*(F45=Таблица2[Наименование работ])*(G45=Таблица2[ТПиР/НСиР])*Таблица2[Оборудование])</f>
        <v>0</v>
      </c>
      <c r="M45" s="47">
        <f>W45*SUMPRODUCT(($B$2=Таблица2[Филиал])*($B$3=Таблица2[ФЕР/ТЕР])*(F45=Таблица2[Наименование работ])*(G45=Таблица2[ТПиР/НСиР])*Таблица2[Прочие])</f>
        <v>0</v>
      </c>
      <c r="N45" s="47">
        <f>S45*SUMPRODUCT(($B$2=Таблица2[Филиал])*($B$3=Таблица2[ФЕР/ТЕР])*(F45=Таблица2[Наименование работ])*(G45=Таблица2[ТПиР/НСиР])*Таблица2[ПИР2])</f>
        <v>0</v>
      </c>
      <c r="O45" s="47">
        <f>T45*SUMPRODUCT(($B$2=Таблица2[Филиал])*($B$3=Таблица2[ФЕР/ТЕР])*(F45=Таблица2[Наименование работ])*(G45=Таблица2[ТПиР/НСиР])*Таблица2[СМР3])</f>
        <v>0</v>
      </c>
      <c r="P45" s="47">
        <f>U45*SUMPRODUCT(($B$2=Таблица2[Филиал])*($B$3=Таблица2[ФЕР/ТЕР])*(F45=Таблица2[Наименование работ])*(G45=Таблица2[ТПиР/НСиР])*Таблица2[ПНР4])</f>
        <v>0</v>
      </c>
      <c r="Q45" s="47">
        <f>V45*SUMPRODUCT(($B$2=Таблица2[Филиал])*($B$3=Таблица2[ФЕР/ТЕР])*(F45=Таблица2[Наименование работ])*(G45=Таблица2[ТПиР/НСиР])*Таблица2[Оборудование5])</f>
        <v>0</v>
      </c>
      <c r="R45" s="47">
        <f>W45*SUMPRODUCT(($B$2=Таблица2[Филиал])*($B$3=Таблица2[ФЕР/ТЕР])*(F45=Таблица2[Наименование работ])*(G45=Таблица2[ТПиР/НСиР])*Таблица2[Прочие2])</f>
        <v>0</v>
      </c>
      <c r="S45" s="47">
        <f>IF($B$4="в базовых ценах",калькулятор!L49,X45*SUMPRODUCT(($B$2=Таблица2[Филиал])*($B$3=Таблица2[ФЕР/ТЕР])*(F45=Таблица2[Наименование работ])*(G45=Таблица2[ТПиР/НСиР])/Таблица2[ПИР22]))</f>
        <v>0</v>
      </c>
      <c r="T45" s="47">
        <f>IF($B$4="в базовых ценах",калькулятор!M49,Y45*SUMPRODUCT(($B$2=Таблица2[Филиал])*($B$3=Таблица2[ФЕР/ТЕР])*(F45=Таблица2[Наименование работ])*(G45=Таблица2[ТПиР/НСиР])/Таблица2[СМР33]))</f>
        <v>0</v>
      </c>
      <c r="U45" s="47">
        <f>IF($B$4="в базовых ценах",калькулятор!N49,Z45*SUMPRODUCT(($B$2=Таблица2[Филиал])*($B$3=Таблица2[ФЕР/ТЕР])*(F45=Таблица2[Наименование работ])*(G45=Таблица2[ТПиР/НСиР])/Таблица2[ПНР44]))</f>
        <v>0</v>
      </c>
      <c r="V45" s="47">
        <f>IF($B$4="в базовых ценах",калькулятор!O49,AA45*SUMPRODUCT(($B$2=Таблица2[Филиал])*($B$3=Таблица2[ФЕР/ТЕР])*(F45=Таблица2[Наименование работ])*(G45=Таблица2[ТПиР/НСиР])/Таблица2[Оборудование55]))</f>
        <v>0</v>
      </c>
      <c r="W45" s="47">
        <f>IF($B$4="в базовых ценах",калькулятор!P49,AB45*SUMPRODUCT(($B$2=Таблица2[Филиал])*($B$3=Таблица2[ФЕР/ТЕР])*(F45=Таблица2[Наименование работ])*(G45=Таблица2[ТПиР/НСиР])/Таблица2[Прочие3]))</f>
        <v>0</v>
      </c>
      <c r="X45" s="47">
        <f>IF($B$4="в текущих ценах",калькулятор!L49,S45*SUMPRODUCT(($B$2=Таблица2[Филиал])*($B$3=Таблица2[ФЕР/ТЕР])*(F45=Таблица2[Наименование работ])*(G45=Таблица2[ТПиР/НСиР])*Таблица2[ПИР22]))</f>
        <v>0</v>
      </c>
      <c r="Y45" s="47">
        <f>IF($B$4="в текущих ценах",калькулятор!M49,T45*SUMPRODUCT(($B$2=Таблица2[Филиал])*($B$3=Таблица2[ФЕР/ТЕР])*(F45=Таблица2[Наименование работ])*(G45=Таблица2[ТПиР/НСиР])*Таблица2[СМР33]))</f>
        <v>0</v>
      </c>
      <c r="Z45" s="47">
        <f>IF($B$4="в текущих ценах",калькулятор!N49,U45*SUMPRODUCT(($B$2=Таблица2[Филиал])*($B$3=Таблица2[ФЕР/ТЕР])*(F45=Таблица2[Наименование работ])*(G45=Таблица2[ТПиР/НСиР])*Таблица2[ПНР44]))</f>
        <v>0</v>
      </c>
      <c r="AA45" s="47">
        <f>IF($B$4="в текущих ценах",калькулятор!O49,V45*SUMPRODUCT(($B$2=Таблица2[Филиал])*($B$3=Таблица2[ФЕР/ТЕР])*(F45=Таблица2[Наименование работ])*(G45=Таблица2[ТПиР/НСиР])*Таблица2[Оборудование55]))</f>
        <v>0</v>
      </c>
      <c r="AB45" s="48">
        <f>IF($B$4="в текущих ценах",калькулятор!P49,W45*SUMPRODUCT(($B$2=Таблица2[Филиал])*($B$3=Таблица2[ФЕР/ТЕР])*(F45=Таблица2[Наименование работ])*(G45=Таблица2[ТПиР/НСиР])*Таблица2[Прочие3]))</f>
        <v>0</v>
      </c>
      <c r="AC45" s="47">
        <f>SUM(Таблица3[[#This Row],[ПИР]:[Прочее]])</f>
        <v>0</v>
      </c>
      <c r="AD4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5" s="52">
        <f>SUM(Таблица3[[#This Row],[ПИР7]:[Прочие]])</f>
        <v>0</v>
      </c>
      <c r="AF45" s="52">
        <f>SUM(Таблица3[[#This Row],[ПИР11]:[Прочие15]])</f>
        <v>0</v>
      </c>
    </row>
    <row r="46" spans="4:32">
      <c r="D46" s="40">
        <f>калькулятор!D50</f>
        <v>0</v>
      </c>
      <c r="E46" s="6">
        <f>калькулятор!H50</f>
        <v>0</v>
      </c>
      <c r="F46" s="6">
        <f>калькулятор!I50</f>
        <v>0</v>
      </c>
      <c r="G46" s="6">
        <f>калькулятор!J50</f>
        <v>0</v>
      </c>
      <c r="H46" s="6">
        <f>калькулятор!K50</f>
        <v>0</v>
      </c>
      <c r="I46" s="47">
        <f>S46*SUMPRODUCT(($B$2=Таблица2[Филиал])*($B$3=Таблица2[ФЕР/ТЕР])*(F46=Таблица2[Наименование работ])*(G46=Таблица2[ТПиР/НСиР])*Таблица2[ПИР])</f>
        <v>0</v>
      </c>
      <c r="J46" s="47">
        <f>T46*SUMPRODUCT(($B$2=Таблица2[Филиал])*($B$3=Таблица2[ФЕР/ТЕР])*(F46=Таблица2[Наименование работ])*(G46=Таблица2[ТПиР/НСиР])*Таблица2[СМР])</f>
        <v>0</v>
      </c>
      <c r="K46" s="47">
        <f>U46*SUMPRODUCT(($B$2=Таблица2[Филиал])*($B$3=Таблица2[ФЕР/ТЕР])*(F46=Таблица2[Наименование работ])*(G46=Таблица2[ТПиР/НСиР])*Таблица2[ПНР])</f>
        <v>0</v>
      </c>
      <c r="L46" s="47">
        <f>V46*SUMPRODUCT(($B$2=Таблица2[Филиал])*($B$3=Таблица2[ФЕР/ТЕР])*(F46=Таблица2[Наименование работ])*(G46=Таблица2[ТПиР/НСиР])*Таблица2[Оборудование])</f>
        <v>0</v>
      </c>
      <c r="M46" s="47">
        <f>W46*SUMPRODUCT(($B$2=Таблица2[Филиал])*($B$3=Таблица2[ФЕР/ТЕР])*(F46=Таблица2[Наименование работ])*(G46=Таблица2[ТПиР/НСиР])*Таблица2[Прочие])</f>
        <v>0</v>
      </c>
      <c r="N46" s="47">
        <f>S46*SUMPRODUCT(($B$2=Таблица2[Филиал])*($B$3=Таблица2[ФЕР/ТЕР])*(F46=Таблица2[Наименование работ])*(G46=Таблица2[ТПиР/НСиР])*Таблица2[ПИР2])</f>
        <v>0</v>
      </c>
      <c r="O46" s="47">
        <f>T46*SUMPRODUCT(($B$2=Таблица2[Филиал])*($B$3=Таблица2[ФЕР/ТЕР])*(F46=Таблица2[Наименование работ])*(G46=Таблица2[ТПиР/НСиР])*Таблица2[СМР3])</f>
        <v>0</v>
      </c>
      <c r="P46" s="47">
        <f>U46*SUMPRODUCT(($B$2=Таблица2[Филиал])*($B$3=Таблица2[ФЕР/ТЕР])*(F46=Таблица2[Наименование работ])*(G46=Таблица2[ТПиР/НСиР])*Таблица2[ПНР4])</f>
        <v>0</v>
      </c>
      <c r="Q46" s="47">
        <f>V46*SUMPRODUCT(($B$2=Таблица2[Филиал])*($B$3=Таблица2[ФЕР/ТЕР])*(F46=Таблица2[Наименование работ])*(G46=Таблица2[ТПиР/НСиР])*Таблица2[Оборудование5])</f>
        <v>0</v>
      </c>
      <c r="R46" s="47">
        <f>W46*SUMPRODUCT(($B$2=Таблица2[Филиал])*($B$3=Таблица2[ФЕР/ТЕР])*(F46=Таблица2[Наименование работ])*(G46=Таблица2[ТПиР/НСиР])*Таблица2[Прочие2])</f>
        <v>0</v>
      </c>
      <c r="S46" s="47">
        <f>IF($B$4="в базовых ценах",калькулятор!L50,X46*SUMPRODUCT(($B$2=Таблица2[Филиал])*($B$3=Таблица2[ФЕР/ТЕР])*(F46=Таблица2[Наименование работ])*(G46=Таблица2[ТПиР/НСиР])/Таблица2[ПИР22]))</f>
        <v>0</v>
      </c>
      <c r="T46" s="47">
        <f>IF($B$4="в базовых ценах",калькулятор!M50,Y46*SUMPRODUCT(($B$2=Таблица2[Филиал])*($B$3=Таблица2[ФЕР/ТЕР])*(F46=Таблица2[Наименование работ])*(G46=Таблица2[ТПиР/НСиР])/Таблица2[СМР33]))</f>
        <v>0</v>
      </c>
      <c r="U46" s="47">
        <f>IF($B$4="в базовых ценах",калькулятор!N50,Z46*SUMPRODUCT(($B$2=Таблица2[Филиал])*($B$3=Таблица2[ФЕР/ТЕР])*(F46=Таблица2[Наименование работ])*(G46=Таблица2[ТПиР/НСиР])/Таблица2[ПНР44]))</f>
        <v>0</v>
      </c>
      <c r="V46" s="47">
        <f>IF($B$4="в базовых ценах",калькулятор!O50,AA46*SUMPRODUCT(($B$2=Таблица2[Филиал])*($B$3=Таблица2[ФЕР/ТЕР])*(F46=Таблица2[Наименование работ])*(G46=Таблица2[ТПиР/НСиР])/Таблица2[Оборудование55]))</f>
        <v>0</v>
      </c>
      <c r="W46" s="47">
        <f>IF($B$4="в базовых ценах",калькулятор!P50,AB46*SUMPRODUCT(($B$2=Таблица2[Филиал])*($B$3=Таблица2[ФЕР/ТЕР])*(F46=Таблица2[Наименование работ])*(G46=Таблица2[ТПиР/НСиР])/Таблица2[Прочие3]))</f>
        <v>0</v>
      </c>
      <c r="X46" s="47">
        <f>IF($B$4="в текущих ценах",калькулятор!L50,S46*SUMPRODUCT(($B$2=Таблица2[Филиал])*($B$3=Таблица2[ФЕР/ТЕР])*(F46=Таблица2[Наименование работ])*(G46=Таблица2[ТПиР/НСиР])*Таблица2[ПИР22]))</f>
        <v>0</v>
      </c>
      <c r="Y46" s="47">
        <f>IF($B$4="в текущих ценах",калькулятор!M50,T46*SUMPRODUCT(($B$2=Таблица2[Филиал])*($B$3=Таблица2[ФЕР/ТЕР])*(F46=Таблица2[Наименование работ])*(G46=Таблица2[ТПиР/НСиР])*Таблица2[СМР33]))</f>
        <v>0</v>
      </c>
      <c r="Z46" s="47">
        <f>IF($B$4="в текущих ценах",калькулятор!N50,U46*SUMPRODUCT(($B$2=Таблица2[Филиал])*($B$3=Таблица2[ФЕР/ТЕР])*(F46=Таблица2[Наименование работ])*(G46=Таблица2[ТПиР/НСиР])*Таблица2[ПНР44]))</f>
        <v>0</v>
      </c>
      <c r="AA46" s="47">
        <f>IF($B$4="в текущих ценах",калькулятор!O50,V46*SUMPRODUCT(($B$2=Таблица2[Филиал])*($B$3=Таблица2[ФЕР/ТЕР])*(F46=Таблица2[Наименование работ])*(G46=Таблица2[ТПиР/НСиР])*Таблица2[Оборудование55]))</f>
        <v>0</v>
      </c>
      <c r="AB46" s="48">
        <f>IF($B$4="в текущих ценах",калькулятор!P50,W46*SUMPRODUCT(($B$2=Таблица2[Филиал])*($B$3=Таблица2[ФЕР/ТЕР])*(F46=Таблица2[Наименование работ])*(G46=Таблица2[ТПиР/НСиР])*Таблица2[Прочие3]))</f>
        <v>0</v>
      </c>
      <c r="AC46" s="47">
        <f>SUM(Таблица3[[#This Row],[ПИР]:[Прочее]])</f>
        <v>0</v>
      </c>
      <c r="AD4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6" s="52">
        <f>SUM(Таблица3[[#This Row],[ПИР7]:[Прочие]])</f>
        <v>0</v>
      </c>
      <c r="AF46" s="52">
        <f>SUM(Таблица3[[#This Row],[ПИР11]:[Прочие15]])</f>
        <v>0</v>
      </c>
    </row>
    <row r="47" spans="4:32">
      <c r="D47" s="40">
        <f>калькулятор!D51</f>
        <v>0</v>
      </c>
      <c r="E47" s="6" t="str">
        <f>калькулятор!H51</f>
        <v>Проверил:</v>
      </c>
      <c r="F47" s="6">
        <f>калькулятор!I51</f>
        <v>0</v>
      </c>
      <c r="G47" s="6">
        <f>калькулятор!J51</f>
        <v>0</v>
      </c>
      <c r="H47" s="6">
        <f>калькулятор!K51</f>
        <v>0</v>
      </c>
      <c r="I47" s="47">
        <f>S47*SUMPRODUCT(($B$2=Таблица2[Филиал])*($B$3=Таблица2[ФЕР/ТЕР])*(F47=Таблица2[Наименование работ])*(G47=Таблица2[ТПиР/НСиР])*Таблица2[ПИР])</f>
        <v>0</v>
      </c>
      <c r="J47" s="47">
        <f>T47*SUMPRODUCT(($B$2=Таблица2[Филиал])*($B$3=Таблица2[ФЕР/ТЕР])*(F47=Таблица2[Наименование работ])*(G47=Таблица2[ТПиР/НСиР])*Таблица2[СМР])</f>
        <v>0</v>
      </c>
      <c r="K47" s="47">
        <f>U47*SUMPRODUCT(($B$2=Таблица2[Филиал])*($B$3=Таблица2[ФЕР/ТЕР])*(F47=Таблица2[Наименование работ])*(G47=Таблица2[ТПиР/НСиР])*Таблица2[ПНР])</f>
        <v>0</v>
      </c>
      <c r="L47" s="47">
        <f>V47*SUMPRODUCT(($B$2=Таблица2[Филиал])*($B$3=Таблица2[ФЕР/ТЕР])*(F47=Таблица2[Наименование работ])*(G47=Таблица2[ТПиР/НСиР])*Таблица2[Оборудование])</f>
        <v>0</v>
      </c>
      <c r="M47" s="47">
        <f>W47*SUMPRODUCT(($B$2=Таблица2[Филиал])*($B$3=Таблица2[ФЕР/ТЕР])*(F47=Таблица2[Наименование работ])*(G47=Таблица2[ТПиР/НСиР])*Таблица2[Прочие])</f>
        <v>0</v>
      </c>
      <c r="N47" s="47">
        <f>S47*SUMPRODUCT(($B$2=Таблица2[Филиал])*($B$3=Таблица2[ФЕР/ТЕР])*(F47=Таблица2[Наименование работ])*(G47=Таблица2[ТПиР/НСиР])*Таблица2[ПИР2])</f>
        <v>0</v>
      </c>
      <c r="O47" s="47">
        <f>T47*SUMPRODUCT(($B$2=Таблица2[Филиал])*($B$3=Таблица2[ФЕР/ТЕР])*(F47=Таблица2[Наименование работ])*(G47=Таблица2[ТПиР/НСиР])*Таблица2[СМР3])</f>
        <v>0</v>
      </c>
      <c r="P47" s="47">
        <f>U47*SUMPRODUCT(($B$2=Таблица2[Филиал])*($B$3=Таблица2[ФЕР/ТЕР])*(F47=Таблица2[Наименование работ])*(G47=Таблица2[ТПиР/НСиР])*Таблица2[ПНР4])</f>
        <v>0</v>
      </c>
      <c r="Q47" s="47">
        <f>V47*SUMPRODUCT(($B$2=Таблица2[Филиал])*($B$3=Таблица2[ФЕР/ТЕР])*(F47=Таблица2[Наименование работ])*(G47=Таблица2[ТПиР/НСиР])*Таблица2[Оборудование5])</f>
        <v>0</v>
      </c>
      <c r="R47" s="47">
        <f>W47*SUMPRODUCT(($B$2=Таблица2[Филиал])*($B$3=Таблица2[ФЕР/ТЕР])*(F47=Таблица2[Наименование работ])*(G47=Таблица2[ТПиР/НСиР])*Таблица2[Прочие2])</f>
        <v>0</v>
      </c>
      <c r="S47" s="47">
        <f>IF($B$4="в базовых ценах",калькулятор!L51,X47*SUMPRODUCT(($B$2=Таблица2[Филиал])*($B$3=Таблица2[ФЕР/ТЕР])*(F47=Таблица2[Наименование работ])*(G47=Таблица2[ТПиР/НСиР])/Таблица2[ПИР22]))</f>
        <v>0</v>
      </c>
      <c r="T47" s="47">
        <f>IF($B$4="в базовых ценах",калькулятор!M51,Y47*SUMPRODUCT(($B$2=Таблица2[Филиал])*($B$3=Таблица2[ФЕР/ТЕР])*(F47=Таблица2[Наименование работ])*(G47=Таблица2[ТПиР/НСиР])/Таблица2[СМР33]))</f>
        <v>0</v>
      </c>
      <c r="U47" s="47">
        <f>IF($B$4="в базовых ценах",калькулятор!N51,Z47*SUMPRODUCT(($B$2=Таблица2[Филиал])*($B$3=Таблица2[ФЕР/ТЕР])*(F47=Таблица2[Наименование работ])*(G47=Таблица2[ТПиР/НСиР])/Таблица2[ПНР44]))</f>
        <v>0</v>
      </c>
      <c r="V47" s="47">
        <f>IF($B$4="в базовых ценах",калькулятор!O51,AA47*SUMPRODUCT(($B$2=Таблица2[Филиал])*($B$3=Таблица2[ФЕР/ТЕР])*(F47=Таблица2[Наименование работ])*(G47=Таблица2[ТПиР/НСиР])/Таблица2[Оборудование55]))</f>
        <v>0</v>
      </c>
      <c r="W47" s="47">
        <f>IF($B$4="в базовых ценах",калькулятор!P51,AB47*SUMPRODUCT(($B$2=Таблица2[Филиал])*($B$3=Таблица2[ФЕР/ТЕР])*(F47=Таблица2[Наименование работ])*(G47=Таблица2[ТПиР/НСиР])/Таблица2[Прочие3]))</f>
        <v>0</v>
      </c>
      <c r="X47" s="47">
        <f>IF($B$4="в текущих ценах",калькулятор!L51,S47*SUMPRODUCT(($B$2=Таблица2[Филиал])*($B$3=Таблица2[ФЕР/ТЕР])*(F47=Таблица2[Наименование работ])*(G47=Таблица2[ТПиР/НСиР])*Таблица2[ПИР22]))</f>
        <v>0</v>
      </c>
      <c r="Y47" s="47">
        <f>IF($B$4="в текущих ценах",калькулятор!M51,T47*SUMPRODUCT(($B$2=Таблица2[Филиал])*($B$3=Таблица2[ФЕР/ТЕР])*(F47=Таблица2[Наименование работ])*(G47=Таблица2[ТПиР/НСиР])*Таблица2[СМР33]))</f>
        <v>0</v>
      </c>
      <c r="Z47" s="47">
        <f>IF($B$4="в текущих ценах",калькулятор!N51,U47*SUMPRODUCT(($B$2=Таблица2[Филиал])*($B$3=Таблица2[ФЕР/ТЕР])*(F47=Таблица2[Наименование работ])*(G47=Таблица2[ТПиР/НСиР])*Таблица2[ПНР44]))</f>
        <v>0</v>
      </c>
      <c r="AA47" s="47">
        <f>IF($B$4="в текущих ценах",калькулятор!O51,V47*SUMPRODUCT(($B$2=Таблица2[Филиал])*($B$3=Таблица2[ФЕР/ТЕР])*(F47=Таблица2[Наименование работ])*(G47=Таблица2[ТПиР/НСиР])*Таблица2[Оборудование55]))</f>
        <v>0</v>
      </c>
      <c r="AB47" s="48">
        <f>IF($B$4="в текущих ценах",калькулятор!P51,W47*SUMPRODUCT(($B$2=Таблица2[Филиал])*($B$3=Таблица2[ФЕР/ТЕР])*(F47=Таблица2[Наименование работ])*(G47=Таблица2[ТПиР/НСиР])*Таблица2[Прочие3]))</f>
        <v>0</v>
      </c>
      <c r="AC47" s="47">
        <f>SUM(Таблица3[[#This Row],[ПИР]:[Прочее]])</f>
        <v>0</v>
      </c>
      <c r="AD4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7" s="52">
        <f>SUM(Таблица3[[#This Row],[ПИР7]:[Прочие]])</f>
        <v>0</v>
      </c>
      <c r="AF47" s="52">
        <f>SUM(Таблица3[[#This Row],[ПИР11]:[Прочие15]])</f>
        <v>0</v>
      </c>
    </row>
    <row r="48" spans="4:32">
      <c r="D48" s="40">
        <f>калькулятор!D52</f>
        <v>0</v>
      </c>
      <c r="E48" s="6">
        <f>калькулятор!H52</f>
        <v>0</v>
      </c>
      <c r="F48" s="6">
        <f>калькулятор!I52</f>
        <v>0</v>
      </c>
      <c r="G48" s="6">
        <f>калькулятор!J52</f>
        <v>0</v>
      </c>
      <c r="H48" s="6">
        <f>калькулятор!K52</f>
        <v>0</v>
      </c>
      <c r="I48" s="47">
        <f>S48*SUMPRODUCT(($B$2=Таблица2[Филиал])*($B$3=Таблица2[ФЕР/ТЕР])*(F48=Таблица2[Наименование работ])*(G48=Таблица2[ТПиР/НСиР])*Таблица2[ПИР])</f>
        <v>0</v>
      </c>
      <c r="J48" s="47">
        <f>T48*SUMPRODUCT(($B$2=Таблица2[Филиал])*($B$3=Таблица2[ФЕР/ТЕР])*(F48=Таблица2[Наименование работ])*(G48=Таблица2[ТПиР/НСиР])*Таблица2[СМР])</f>
        <v>0</v>
      </c>
      <c r="K48" s="47">
        <f>U48*SUMPRODUCT(($B$2=Таблица2[Филиал])*($B$3=Таблица2[ФЕР/ТЕР])*(F48=Таблица2[Наименование работ])*(G48=Таблица2[ТПиР/НСиР])*Таблица2[ПНР])</f>
        <v>0</v>
      </c>
      <c r="L48" s="47">
        <f>V48*SUMPRODUCT(($B$2=Таблица2[Филиал])*($B$3=Таблица2[ФЕР/ТЕР])*(F48=Таблица2[Наименование работ])*(G48=Таблица2[ТПиР/НСиР])*Таблица2[Оборудование])</f>
        <v>0</v>
      </c>
      <c r="M48" s="47">
        <f>W48*SUMPRODUCT(($B$2=Таблица2[Филиал])*($B$3=Таблица2[ФЕР/ТЕР])*(F48=Таблица2[Наименование работ])*(G48=Таблица2[ТПиР/НСиР])*Таблица2[Прочие])</f>
        <v>0</v>
      </c>
      <c r="N48" s="47">
        <f>S48*SUMPRODUCT(($B$2=Таблица2[Филиал])*($B$3=Таблица2[ФЕР/ТЕР])*(F48=Таблица2[Наименование работ])*(G48=Таблица2[ТПиР/НСиР])*Таблица2[ПИР2])</f>
        <v>0</v>
      </c>
      <c r="O48" s="47">
        <f>T48*SUMPRODUCT(($B$2=Таблица2[Филиал])*($B$3=Таблица2[ФЕР/ТЕР])*(F48=Таблица2[Наименование работ])*(G48=Таблица2[ТПиР/НСиР])*Таблица2[СМР3])</f>
        <v>0</v>
      </c>
      <c r="P48" s="47">
        <f>U48*SUMPRODUCT(($B$2=Таблица2[Филиал])*($B$3=Таблица2[ФЕР/ТЕР])*(F48=Таблица2[Наименование работ])*(G48=Таблица2[ТПиР/НСиР])*Таблица2[ПНР4])</f>
        <v>0</v>
      </c>
      <c r="Q48" s="47">
        <f>V48*SUMPRODUCT(($B$2=Таблица2[Филиал])*($B$3=Таблица2[ФЕР/ТЕР])*(F48=Таблица2[Наименование работ])*(G48=Таблица2[ТПиР/НСиР])*Таблица2[Оборудование5])</f>
        <v>0</v>
      </c>
      <c r="R48" s="47">
        <f>W48*SUMPRODUCT(($B$2=Таблица2[Филиал])*($B$3=Таблица2[ФЕР/ТЕР])*(F48=Таблица2[Наименование работ])*(G48=Таблица2[ТПиР/НСиР])*Таблица2[Прочие2])</f>
        <v>0</v>
      </c>
      <c r="S48" s="47">
        <f>IF($B$4="в базовых ценах",калькулятор!L52,X48*SUMPRODUCT(($B$2=Таблица2[Филиал])*($B$3=Таблица2[ФЕР/ТЕР])*(F48=Таблица2[Наименование работ])*(G48=Таблица2[ТПиР/НСиР])/Таблица2[ПИР22]))</f>
        <v>0</v>
      </c>
      <c r="T48" s="47">
        <f>IF($B$4="в базовых ценах",калькулятор!M52,Y48*SUMPRODUCT(($B$2=Таблица2[Филиал])*($B$3=Таблица2[ФЕР/ТЕР])*(F48=Таблица2[Наименование работ])*(G48=Таблица2[ТПиР/НСиР])/Таблица2[СМР33]))</f>
        <v>0</v>
      </c>
      <c r="U48" s="47">
        <f>IF($B$4="в базовых ценах",калькулятор!N52,Z48*SUMPRODUCT(($B$2=Таблица2[Филиал])*($B$3=Таблица2[ФЕР/ТЕР])*(F48=Таблица2[Наименование работ])*(G48=Таблица2[ТПиР/НСиР])/Таблица2[ПНР44]))</f>
        <v>0</v>
      </c>
      <c r="V48" s="47">
        <f>IF($B$4="в базовых ценах",калькулятор!O52,AA48*SUMPRODUCT(($B$2=Таблица2[Филиал])*($B$3=Таблица2[ФЕР/ТЕР])*(F48=Таблица2[Наименование работ])*(G48=Таблица2[ТПиР/НСиР])/Таблица2[Оборудование55]))</f>
        <v>0</v>
      </c>
      <c r="W48" s="47">
        <f>IF($B$4="в базовых ценах",калькулятор!P52,AB48*SUMPRODUCT(($B$2=Таблица2[Филиал])*($B$3=Таблица2[ФЕР/ТЕР])*(F48=Таблица2[Наименование работ])*(G48=Таблица2[ТПиР/НСиР])/Таблица2[Прочие3]))</f>
        <v>0</v>
      </c>
      <c r="X48" s="47">
        <f>IF($B$4="в текущих ценах",калькулятор!L52,S48*SUMPRODUCT(($B$2=Таблица2[Филиал])*($B$3=Таблица2[ФЕР/ТЕР])*(F48=Таблица2[Наименование работ])*(G48=Таблица2[ТПиР/НСиР])*Таблица2[ПИР22]))</f>
        <v>0</v>
      </c>
      <c r="Y48" s="47">
        <f>IF($B$4="в текущих ценах",калькулятор!M52,T48*SUMPRODUCT(($B$2=Таблица2[Филиал])*($B$3=Таблица2[ФЕР/ТЕР])*(F48=Таблица2[Наименование работ])*(G48=Таблица2[ТПиР/НСиР])*Таблица2[СМР33]))</f>
        <v>0</v>
      </c>
      <c r="Z48" s="47">
        <f>IF($B$4="в текущих ценах",калькулятор!N52,U48*SUMPRODUCT(($B$2=Таблица2[Филиал])*($B$3=Таблица2[ФЕР/ТЕР])*(F48=Таблица2[Наименование работ])*(G48=Таблица2[ТПиР/НСиР])*Таблица2[ПНР44]))</f>
        <v>0</v>
      </c>
      <c r="AA48" s="47">
        <f>IF($B$4="в текущих ценах",калькулятор!O52,V48*SUMPRODUCT(($B$2=Таблица2[Филиал])*($B$3=Таблица2[ФЕР/ТЕР])*(F48=Таблица2[Наименование работ])*(G48=Таблица2[ТПиР/НСиР])*Таблица2[Оборудование55]))</f>
        <v>0</v>
      </c>
      <c r="AB48" s="48">
        <f>IF($B$4="в текущих ценах",калькулятор!P52,W48*SUMPRODUCT(($B$2=Таблица2[Филиал])*($B$3=Таблица2[ФЕР/ТЕР])*(F48=Таблица2[Наименование работ])*(G48=Таблица2[ТПиР/НСиР])*Таблица2[Прочие3]))</f>
        <v>0</v>
      </c>
      <c r="AC48" s="47">
        <f>SUM(Таблица3[[#This Row],[ПИР]:[Прочее]])</f>
        <v>0</v>
      </c>
      <c r="AD4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8" s="52">
        <f>SUM(Таблица3[[#This Row],[ПИР7]:[Прочие]])</f>
        <v>0</v>
      </c>
      <c r="AF48" s="52">
        <f>SUM(Таблица3[[#This Row],[ПИР11]:[Прочие15]])</f>
        <v>0</v>
      </c>
    </row>
    <row r="49" spans="4:32">
      <c r="D49" s="40">
        <f>калькулятор!D53</f>
        <v>0</v>
      </c>
      <c r="E49" s="6">
        <f>калькулятор!H53</f>
        <v>0</v>
      </c>
      <c r="F49" s="6">
        <f>калькулятор!I53</f>
        <v>0</v>
      </c>
      <c r="G49" s="6">
        <f>калькулятор!J53</f>
        <v>0</v>
      </c>
      <c r="H49" s="6">
        <f>калькулятор!K53</f>
        <v>0</v>
      </c>
      <c r="I49" s="47">
        <f>S49*SUMPRODUCT(($B$2=Таблица2[Филиал])*($B$3=Таблица2[ФЕР/ТЕР])*(F49=Таблица2[Наименование работ])*(G49=Таблица2[ТПиР/НСиР])*Таблица2[ПИР])</f>
        <v>0</v>
      </c>
      <c r="J49" s="47">
        <f>T49*SUMPRODUCT(($B$2=Таблица2[Филиал])*($B$3=Таблица2[ФЕР/ТЕР])*(F49=Таблица2[Наименование работ])*(G49=Таблица2[ТПиР/НСиР])*Таблица2[СМР])</f>
        <v>0</v>
      </c>
      <c r="K49" s="47">
        <f>U49*SUMPRODUCT(($B$2=Таблица2[Филиал])*($B$3=Таблица2[ФЕР/ТЕР])*(F49=Таблица2[Наименование работ])*(G49=Таблица2[ТПиР/НСиР])*Таблица2[ПНР])</f>
        <v>0</v>
      </c>
      <c r="L49" s="47">
        <f>V49*SUMPRODUCT(($B$2=Таблица2[Филиал])*($B$3=Таблица2[ФЕР/ТЕР])*(F49=Таблица2[Наименование работ])*(G49=Таблица2[ТПиР/НСиР])*Таблица2[Оборудование])</f>
        <v>0</v>
      </c>
      <c r="M49" s="47">
        <f>W49*SUMPRODUCT(($B$2=Таблица2[Филиал])*($B$3=Таблица2[ФЕР/ТЕР])*(F49=Таблица2[Наименование работ])*(G49=Таблица2[ТПиР/НСиР])*Таблица2[Прочие])</f>
        <v>0</v>
      </c>
      <c r="N49" s="47">
        <f>S49*SUMPRODUCT(($B$2=Таблица2[Филиал])*($B$3=Таблица2[ФЕР/ТЕР])*(F49=Таблица2[Наименование работ])*(G49=Таблица2[ТПиР/НСиР])*Таблица2[ПИР2])</f>
        <v>0</v>
      </c>
      <c r="O49" s="47">
        <f>T49*SUMPRODUCT(($B$2=Таблица2[Филиал])*($B$3=Таблица2[ФЕР/ТЕР])*(F49=Таблица2[Наименование работ])*(G49=Таблица2[ТПиР/НСиР])*Таблица2[СМР3])</f>
        <v>0</v>
      </c>
      <c r="P49" s="47">
        <f>U49*SUMPRODUCT(($B$2=Таблица2[Филиал])*($B$3=Таблица2[ФЕР/ТЕР])*(F49=Таблица2[Наименование работ])*(G49=Таблица2[ТПиР/НСиР])*Таблица2[ПНР4])</f>
        <v>0</v>
      </c>
      <c r="Q49" s="47">
        <f>V49*SUMPRODUCT(($B$2=Таблица2[Филиал])*($B$3=Таблица2[ФЕР/ТЕР])*(F49=Таблица2[Наименование работ])*(G49=Таблица2[ТПиР/НСиР])*Таблица2[Оборудование5])</f>
        <v>0</v>
      </c>
      <c r="R49" s="47">
        <f>W49*SUMPRODUCT(($B$2=Таблица2[Филиал])*($B$3=Таблица2[ФЕР/ТЕР])*(F49=Таблица2[Наименование работ])*(G49=Таблица2[ТПиР/НСиР])*Таблица2[Прочие2])</f>
        <v>0</v>
      </c>
      <c r="S49" s="47">
        <f>IF($B$4="в базовых ценах",калькулятор!L53,X49*SUMPRODUCT(($B$2=Таблица2[Филиал])*($B$3=Таблица2[ФЕР/ТЕР])*(F49=Таблица2[Наименование работ])*(G49=Таблица2[ТПиР/НСиР])/Таблица2[ПИР22]))</f>
        <v>0</v>
      </c>
      <c r="T49" s="47">
        <f>IF($B$4="в базовых ценах",калькулятор!M53,Y49*SUMPRODUCT(($B$2=Таблица2[Филиал])*($B$3=Таблица2[ФЕР/ТЕР])*(F49=Таблица2[Наименование работ])*(G49=Таблица2[ТПиР/НСиР])/Таблица2[СМР33]))</f>
        <v>0</v>
      </c>
      <c r="U49" s="47">
        <f>IF($B$4="в базовых ценах",калькулятор!N53,Z49*SUMPRODUCT(($B$2=Таблица2[Филиал])*($B$3=Таблица2[ФЕР/ТЕР])*(F49=Таблица2[Наименование работ])*(G49=Таблица2[ТПиР/НСиР])/Таблица2[ПНР44]))</f>
        <v>0</v>
      </c>
      <c r="V49" s="47">
        <f>IF($B$4="в базовых ценах",калькулятор!O53,AA49*SUMPRODUCT(($B$2=Таблица2[Филиал])*($B$3=Таблица2[ФЕР/ТЕР])*(F49=Таблица2[Наименование работ])*(G49=Таблица2[ТПиР/НСиР])/Таблица2[Оборудование55]))</f>
        <v>0</v>
      </c>
      <c r="W49" s="47">
        <f>IF($B$4="в базовых ценах",калькулятор!P53,AB49*SUMPRODUCT(($B$2=Таблица2[Филиал])*($B$3=Таблица2[ФЕР/ТЕР])*(F49=Таблица2[Наименование работ])*(G49=Таблица2[ТПиР/НСиР])/Таблица2[Прочие3]))</f>
        <v>0</v>
      </c>
      <c r="X49" s="47">
        <f>IF($B$4="в текущих ценах",калькулятор!L53,S49*SUMPRODUCT(($B$2=Таблица2[Филиал])*($B$3=Таблица2[ФЕР/ТЕР])*(F49=Таблица2[Наименование работ])*(G49=Таблица2[ТПиР/НСиР])*Таблица2[ПИР22]))</f>
        <v>0</v>
      </c>
      <c r="Y49" s="47">
        <f>IF($B$4="в текущих ценах",калькулятор!M53,T49*SUMPRODUCT(($B$2=Таблица2[Филиал])*($B$3=Таблица2[ФЕР/ТЕР])*(F49=Таблица2[Наименование работ])*(G49=Таблица2[ТПиР/НСиР])*Таблица2[СМР33]))</f>
        <v>0</v>
      </c>
      <c r="Z49" s="47">
        <f>IF($B$4="в текущих ценах",калькулятор!N53,U49*SUMPRODUCT(($B$2=Таблица2[Филиал])*($B$3=Таблица2[ФЕР/ТЕР])*(F49=Таблица2[Наименование работ])*(G49=Таблица2[ТПиР/НСиР])*Таблица2[ПНР44]))</f>
        <v>0</v>
      </c>
      <c r="AA49" s="47">
        <f>IF($B$4="в текущих ценах",калькулятор!O53,V49*SUMPRODUCT(($B$2=Таблица2[Филиал])*($B$3=Таблица2[ФЕР/ТЕР])*(F49=Таблица2[Наименование работ])*(G49=Таблица2[ТПиР/НСиР])*Таблица2[Оборудование55]))</f>
        <v>0</v>
      </c>
      <c r="AB49" s="48">
        <f>IF($B$4="в текущих ценах",калькулятор!P53,W49*SUMPRODUCT(($B$2=Таблица2[Филиал])*($B$3=Таблица2[ФЕР/ТЕР])*(F49=Таблица2[Наименование работ])*(G49=Таблица2[ТПиР/НСиР])*Таблица2[Прочие3]))</f>
        <v>0</v>
      </c>
      <c r="AC49" s="47">
        <f>SUM(Таблица3[[#This Row],[ПИР]:[Прочее]])</f>
        <v>0</v>
      </c>
      <c r="AD4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9" s="52">
        <f>SUM(Таблица3[[#This Row],[ПИР7]:[Прочие]])</f>
        <v>0</v>
      </c>
      <c r="AF49" s="52">
        <f>SUM(Таблица3[[#This Row],[ПИР11]:[Прочие15]])</f>
        <v>0</v>
      </c>
    </row>
    <row r="50" spans="4:32">
      <c r="D50" s="40">
        <f>калькулятор!D54</f>
        <v>0</v>
      </c>
      <c r="E50" s="6">
        <f>калькулятор!H54</f>
        <v>0</v>
      </c>
      <c r="F50" s="6">
        <f>калькулятор!I54</f>
        <v>0</v>
      </c>
      <c r="G50" s="6">
        <f>калькулятор!J54</f>
        <v>0</v>
      </c>
      <c r="H50" s="6">
        <f>калькулятор!K54</f>
        <v>0</v>
      </c>
      <c r="I50" s="47">
        <f>S50*SUMPRODUCT(($B$2=Таблица2[Филиал])*($B$3=Таблица2[ФЕР/ТЕР])*(F50=Таблица2[Наименование работ])*(G50=Таблица2[ТПиР/НСиР])*Таблица2[ПИР])</f>
        <v>0</v>
      </c>
      <c r="J50" s="47">
        <f>T50*SUMPRODUCT(($B$2=Таблица2[Филиал])*($B$3=Таблица2[ФЕР/ТЕР])*(F50=Таблица2[Наименование работ])*(G50=Таблица2[ТПиР/НСиР])*Таблица2[СМР])</f>
        <v>0</v>
      </c>
      <c r="K50" s="47">
        <f>U50*SUMPRODUCT(($B$2=Таблица2[Филиал])*($B$3=Таблица2[ФЕР/ТЕР])*(F50=Таблица2[Наименование работ])*(G50=Таблица2[ТПиР/НСиР])*Таблица2[ПНР])</f>
        <v>0</v>
      </c>
      <c r="L50" s="47">
        <f>V50*SUMPRODUCT(($B$2=Таблица2[Филиал])*($B$3=Таблица2[ФЕР/ТЕР])*(F50=Таблица2[Наименование работ])*(G50=Таблица2[ТПиР/НСиР])*Таблица2[Оборудование])</f>
        <v>0</v>
      </c>
      <c r="M50" s="47">
        <f>W50*SUMPRODUCT(($B$2=Таблица2[Филиал])*($B$3=Таблица2[ФЕР/ТЕР])*(F50=Таблица2[Наименование работ])*(G50=Таблица2[ТПиР/НСиР])*Таблица2[Прочие])</f>
        <v>0</v>
      </c>
      <c r="N50" s="47">
        <f>S50*SUMPRODUCT(($B$2=Таблица2[Филиал])*($B$3=Таблица2[ФЕР/ТЕР])*(F50=Таблица2[Наименование работ])*(G50=Таблица2[ТПиР/НСиР])*Таблица2[ПИР2])</f>
        <v>0</v>
      </c>
      <c r="O50" s="47">
        <f>T50*SUMPRODUCT(($B$2=Таблица2[Филиал])*($B$3=Таблица2[ФЕР/ТЕР])*(F50=Таблица2[Наименование работ])*(G50=Таблица2[ТПиР/НСиР])*Таблица2[СМР3])</f>
        <v>0</v>
      </c>
      <c r="P50" s="47">
        <f>U50*SUMPRODUCT(($B$2=Таблица2[Филиал])*($B$3=Таблица2[ФЕР/ТЕР])*(F50=Таблица2[Наименование работ])*(G50=Таблица2[ТПиР/НСиР])*Таблица2[ПНР4])</f>
        <v>0</v>
      </c>
      <c r="Q50" s="47">
        <f>V50*SUMPRODUCT(($B$2=Таблица2[Филиал])*($B$3=Таблица2[ФЕР/ТЕР])*(F50=Таблица2[Наименование работ])*(G50=Таблица2[ТПиР/НСиР])*Таблица2[Оборудование5])</f>
        <v>0</v>
      </c>
      <c r="R50" s="47">
        <f>W50*SUMPRODUCT(($B$2=Таблица2[Филиал])*($B$3=Таблица2[ФЕР/ТЕР])*(F50=Таблица2[Наименование работ])*(G50=Таблица2[ТПиР/НСиР])*Таблица2[Прочие2])</f>
        <v>0</v>
      </c>
      <c r="S50" s="47">
        <f>IF($B$4="в базовых ценах",калькулятор!L54,X50*SUMPRODUCT(($B$2=Таблица2[Филиал])*($B$3=Таблица2[ФЕР/ТЕР])*(F50=Таблица2[Наименование работ])*(G50=Таблица2[ТПиР/НСиР])/Таблица2[ПИР22]))</f>
        <v>0</v>
      </c>
      <c r="T50" s="47">
        <f>IF($B$4="в базовых ценах",калькулятор!M54,Y50*SUMPRODUCT(($B$2=Таблица2[Филиал])*($B$3=Таблица2[ФЕР/ТЕР])*(F50=Таблица2[Наименование работ])*(G50=Таблица2[ТПиР/НСиР])/Таблица2[СМР33]))</f>
        <v>0</v>
      </c>
      <c r="U50" s="47">
        <f>IF($B$4="в базовых ценах",калькулятор!N54,Z50*SUMPRODUCT(($B$2=Таблица2[Филиал])*($B$3=Таблица2[ФЕР/ТЕР])*(F50=Таблица2[Наименование работ])*(G50=Таблица2[ТПиР/НСиР])/Таблица2[ПНР44]))</f>
        <v>0</v>
      </c>
      <c r="V50" s="47">
        <f>IF($B$4="в базовых ценах",калькулятор!O54,AA50*SUMPRODUCT(($B$2=Таблица2[Филиал])*($B$3=Таблица2[ФЕР/ТЕР])*(F50=Таблица2[Наименование работ])*(G50=Таблица2[ТПиР/НСиР])/Таблица2[Оборудование55]))</f>
        <v>0</v>
      </c>
      <c r="W50" s="47">
        <f>IF($B$4="в базовых ценах",калькулятор!P54,AB50*SUMPRODUCT(($B$2=Таблица2[Филиал])*($B$3=Таблица2[ФЕР/ТЕР])*(F50=Таблица2[Наименование работ])*(G50=Таблица2[ТПиР/НСиР])/Таблица2[Прочие3]))</f>
        <v>0</v>
      </c>
      <c r="X50" s="47">
        <f>IF($B$4="в текущих ценах",калькулятор!L54,S50*SUMPRODUCT(($B$2=Таблица2[Филиал])*($B$3=Таблица2[ФЕР/ТЕР])*(F50=Таблица2[Наименование работ])*(G50=Таблица2[ТПиР/НСиР])*Таблица2[ПИР22]))</f>
        <v>0</v>
      </c>
      <c r="Y50" s="47">
        <f>IF($B$4="в текущих ценах",калькулятор!M54,T50*SUMPRODUCT(($B$2=Таблица2[Филиал])*($B$3=Таблица2[ФЕР/ТЕР])*(F50=Таблица2[Наименование работ])*(G50=Таблица2[ТПиР/НСиР])*Таблица2[СМР33]))</f>
        <v>0</v>
      </c>
      <c r="Z50" s="47">
        <f>IF($B$4="в текущих ценах",калькулятор!N54,U50*SUMPRODUCT(($B$2=Таблица2[Филиал])*($B$3=Таблица2[ФЕР/ТЕР])*(F50=Таблица2[Наименование работ])*(G50=Таблица2[ТПиР/НСиР])*Таблица2[ПНР44]))</f>
        <v>0</v>
      </c>
      <c r="AA50" s="47">
        <f>IF($B$4="в текущих ценах",калькулятор!O54,V50*SUMPRODUCT(($B$2=Таблица2[Филиал])*($B$3=Таблица2[ФЕР/ТЕР])*(F50=Таблица2[Наименование работ])*(G50=Таблица2[ТПиР/НСиР])*Таблица2[Оборудование55]))</f>
        <v>0</v>
      </c>
      <c r="AB50" s="48">
        <f>IF($B$4="в текущих ценах",калькулятор!P54,W50*SUMPRODUCT(($B$2=Таблица2[Филиал])*($B$3=Таблица2[ФЕР/ТЕР])*(F50=Таблица2[Наименование работ])*(G50=Таблица2[ТПиР/НСиР])*Таблица2[Прочие3]))</f>
        <v>0</v>
      </c>
      <c r="AC50" s="47">
        <f>SUM(Таблица3[[#This Row],[ПИР]:[Прочее]])</f>
        <v>0</v>
      </c>
      <c r="AD5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0" s="52">
        <f>SUM(Таблица3[[#This Row],[ПИР7]:[Прочие]])</f>
        <v>0</v>
      </c>
      <c r="AF50" s="52">
        <f>SUM(Таблица3[[#This Row],[ПИР11]:[Прочие15]])</f>
        <v>0</v>
      </c>
    </row>
    <row r="51" spans="4:32">
      <c r="D51" s="40">
        <f>калькулятор!D55</f>
        <v>0</v>
      </c>
      <c r="E51" s="6">
        <f>калькулятор!H55</f>
        <v>0</v>
      </c>
      <c r="F51" s="6">
        <f>калькулятор!I55</f>
        <v>0</v>
      </c>
      <c r="G51" s="6">
        <f>калькулятор!J55</f>
        <v>0</v>
      </c>
      <c r="H51" s="6">
        <f>калькулятор!K55</f>
        <v>0</v>
      </c>
      <c r="I51" s="47">
        <f>S51*SUMPRODUCT(($B$2=Таблица2[Филиал])*($B$3=Таблица2[ФЕР/ТЕР])*(F51=Таблица2[Наименование работ])*(G51=Таблица2[ТПиР/НСиР])*Таблица2[ПИР])</f>
        <v>0</v>
      </c>
      <c r="J51" s="47">
        <f>T51*SUMPRODUCT(($B$2=Таблица2[Филиал])*($B$3=Таблица2[ФЕР/ТЕР])*(F51=Таблица2[Наименование работ])*(G51=Таблица2[ТПиР/НСиР])*Таблица2[СМР])</f>
        <v>0</v>
      </c>
      <c r="K51" s="47">
        <f>U51*SUMPRODUCT(($B$2=Таблица2[Филиал])*($B$3=Таблица2[ФЕР/ТЕР])*(F51=Таблица2[Наименование работ])*(G51=Таблица2[ТПиР/НСиР])*Таблица2[ПНР])</f>
        <v>0</v>
      </c>
      <c r="L51" s="47">
        <f>V51*SUMPRODUCT(($B$2=Таблица2[Филиал])*($B$3=Таблица2[ФЕР/ТЕР])*(F51=Таблица2[Наименование работ])*(G51=Таблица2[ТПиР/НСиР])*Таблица2[Оборудование])</f>
        <v>0</v>
      </c>
      <c r="M51" s="47">
        <f>W51*SUMPRODUCT(($B$2=Таблица2[Филиал])*($B$3=Таблица2[ФЕР/ТЕР])*(F51=Таблица2[Наименование работ])*(G51=Таблица2[ТПиР/НСиР])*Таблица2[Прочие])</f>
        <v>0</v>
      </c>
      <c r="N51" s="47">
        <f>S51*SUMPRODUCT(($B$2=Таблица2[Филиал])*($B$3=Таблица2[ФЕР/ТЕР])*(F51=Таблица2[Наименование работ])*(G51=Таблица2[ТПиР/НСиР])*Таблица2[ПИР2])</f>
        <v>0</v>
      </c>
      <c r="O51" s="47">
        <f>T51*SUMPRODUCT(($B$2=Таблица2[Филиал])*($B$3=Таблица2[ФЕР/ТЕР])*(F51=Таблица2[Наименование работ])*(G51=Таблица2[ТПиР/НСиР])*Таблица2[СМР3])</f>
        <v>0</v>
      </c>
      <c r="P51" s="47">
        <f>U51*SUMPRODUCT(($B$2=Таблица2[Филиал])*($B$3=Таблица2[ФЕР/ТЕР])*(F51=Таблица2[Наименование работ])*(G51=Таблица2[ТПиР/НСиР])*Таблица2[ПНР4])</f>
        <v>0</v>
      </c>
      <c r="Q51" s="47">
        <f>V51*SUMPRODUCT(($B$2=Таблица2[Филиал])*($B$3=Таблица2[ФЕР/ТЕР])*(F51=Таблица2[Наименование работ])*(G51=Таблица2[ТПиР/НСиР])*Таблица2[Оборудование5])</f>
        <v>0</v>
      </c>
      <c r="R51" s="47">
        <f>W51*SUMPRODUCT(($B$2=Таблица2[Филиал])*($B$3=Таблица2[ФЕР/ТЕР])*(F51=Таблица2[Наименование работ])*(G51=Таблица2[ТПиР/НСиР])*Таблица2[Прочие2])</f>
        <v>0</v>
      </c>
      <c r="S51" s="47">
        <f>IF($B$4="в базовых ценах",калькулятор!L55,X51*SUMPRODUCT(($B$2=Таблица2[Филиал])*($B$3=Таблица2[ФЕР/ТЕР])*(F51=Таблица2[Наименование работ])*(G51=Таблица2[ТПиР/НСиР])/Таблица2[ПИР22]))</f>
        <v>0</v>
      </c>
      <c r="T51" s="47">
        <f>IF($B$4="в базовых ценах",калькулятор!M55,Y51*SUMPRODUCT(($B$2=Таблица2[Филиал])*($B$3=Таблица2[ФЕР/ТЕР])*(F51=Таблица2[Наименование работ])*(G51=Таблица2[ТПиР/НСиР])/Таблица2[СМР33]))</f>
        <v>0</v>
      </c>
      <c r="U51" s="47">
        <f>IF($B$4="в базовых ценах",калькулятор!N55,Z51*SUMPRODUCT(($B$2=Таблица2[Филиал])*($B$3=Таблица2[ФЕР/ТЕР])*(F51=Таблица2[Наименование работ])*(G51=Таблица2[ТПиР/НСиР])/Таблица2[ПНР44]))</f>
        <v>0</v>
      </c>
      <c r="V51" s="47">
        <f>IF($B$4="в базовых ценах",калькулятор!O55,AA51*SUMPRODUCT(($B$2=Таблица2[Филиал])*($B$3=Таблица2[ФЕР/ТЕР])*(F51=Таблица2[Наименование работ])*(G51=Таблица2[ТПиР/НСиР])/Таблица2[Оборудование55]))</f>
        <v>0</v>
      </c>
      <c r="W51" s="47">
        <f>IF($B$4="в базовых ценах",калькулятор!P55,AB51*SUMPRODUCT(($B$2=Таблица2[Филиал])*($B$3=Таблица2[ФЕР/ТЕР])*(F51=Таблица2[Наименование работ])*(G51=Таблица2[ТПиР/НСиР])/Таблица2[Прочие3]))</f>
        <v>0</v>
      </c>
      <c r="X51" s="47">
        <f>IF($B$4="в текущих ценах",калькулятор!L55,S51*SUMPRODUCT(($B$2=Таблица2[Филиал])*($B$3=Таблица2[ФЕР/ТЕР])*(F51=Таблица2[Наименование работ])*(G51=Таблица2[ТПиР/НСиР])*Таблица2[ПИР22]))</f>
        <v>0</v>
      </c>
      <c r="Y51" s="47">
        <f>IF($B$4="в текущих ценах",калькулятор!M55,T51*SUMPRODUCT(($B$2=Таблица2[Филиал])*($B$3=Таблица2[ФЕР/ТЕР])*(F51=Таблица2[Наименование работ])*(G51=Таблица2[ТПиР/НСиР])*Таблица2[СМР33]))</f>
        <v>0</v>
      </c>
      <c r="Z51" s="47">
        <f>IF($B$4="в текущих ценах",калькулятор!N55,U51*SUMPRODUCT(($B$2=Таблица2[Филиал])*($B$3=Таблица2[ФЕР/ТЕР])*(F51=Таблица2[Наименование работ])*(G51=Таблица2[ТПиР/НСиР])*Таблица2[ПНР44]))</f>
        <v>0</v>
      </c>
      <c r="AA51" s="47">
        <f>IF($B$4="в текущих ценах",калькулятор!O55,V51*SUMPRODUCT(($B$2=Таблица2[Филиал])*($B$3=Таблица2[ФЕР/ТЕР])*(F51=Таблица2[Наименование работ])*(G51=Таблица2[ТПиР/НСиР])*Таблица2[Оборудование55]))</f>
        <v>0</v>
      </c>
      <c r="AB51" s="48">
        <f>IF($B$4="в текущих ценах",калькулятор!P55,W51*SUMPRODUCT(($B$2=Таблица2[Филиал])*($B$3=Таблица2[ФЕР/ТЕР])*(F51=Таблица2[Наименование работ])*(G51=Таблица2[ТПиР/НСиР])*Таблица2[Прочие3]))</f>
        <v>0</v>
      </c>
      <c r="AC51" s="47">
        <f>SUM(Таблица3[[#This Row],[ПИР]:[Прочее]])</f>
        <v>0</v>
      </c>
      <c r="AD5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1" s="52">
        <f>SUM(Таблица3[[#This Row],[ПИР7]:[Прочие]])</f>
        <v>0</v>
      </c>
      <c r="AF51" s="52">
        <f>SUM(Таблица3[[#This Row],[ПИР11]:[Прочие15]])</f>
        <v>0</v>
      </c>
    </row>
    <row r="52" spans="4:32">
      <c r="D52" s="40">
        <f>калькулятор!D56</f>
        <v>0</v>
      </c>
      <c r="E52" s="6">
        <f>калькулятор!H56</f>
        <v>0</v>
      </c>
      <c r="F52" s="6">
        <f>калькулятор!I56</f>
        <v>0</v>
      </c>
      <c r="G52" s="6">
        <f>калькулятор!J56</f>
        <v>0</v>
      </c>
      <c r="H52" s="6">
        <f>калькулятор!K56</f>
        <v>0</v>
      </c>
      <c r="I52" s="47">
        <f>S52*SUMPRODUCT(($B$2=Таблица2[Филиал])*($B$3=Таблица2[ФЕР/ТЕР])*(F52=Таблица2[Наименование работ])*(G52=Таблица2[ТПиР/НСиР])*Таблица2[ПИР])</f>
        <v>0</v>
      </c>
      <c r="J52" s="47">
        <f>T52*SUMPRODUCT(($B$2=Таблица2[Филиал])*($B$3=Таблица2[ФЕР/ТЕР])*(F52=Таблица2[Наименование работ])*(G52=Таблица2[ТПиР/НСиР])*Таблица2[СМР])</f>
        <v>0</v>
      </c>
      <c r="K52" s="47">
        <f>U52*SUMPRODUCT(($B$2=Таблица2[Филиал])*($B$3=Таблица2[ФЕР/ТЕР])*(F52=Таблица2[Наименование работ])*(G52=Таблица2[ТПиР/НСиР])*Таблица2[ПНР])</f>
        <v>0</v>
      </c>
      <c r="L52" s="47">
        <f>V52*SUMPRODUCT(($B$2=Таблица2[Филиал])*($B$3=Таблица2[ФЕР/ТЕР])*(F52=Таблица2[Наименование работ])*(G52=Таблица2[ТПиР/НСиР])*Таблица2[Оборудование])</f>
        <v>0</v>
      </c>
      <c r="M52" s="47">
        <f>W52*SUMPRODUCT(($B$2=Таблица2[Филиал])*($B$3=Таблица2[ФЕР/ТЕР])*(F52=Таблица2[Наименование работ])*(G52=Таблица2[ТПиР/НСиР])*Таблица2[Прочие])</f>
        <v>0</v>
      </c>
      <c r="N52" s="47">
        <f>S52*SUMPRODUCT(($B$2=Таблица2[Филиал])*($B$3=Таблица2[ФЕР/ТЕР])*(F52=Таблица2[Наименование работ])*(G52=Таблица2[ТПиР/НСиР])*Таблица2[ПИР2])</f>
        <v>0</v>
      </c>
      <c r="O52" s="47">
        <f>T52*SUMPRODUCT(($B$2=Таблица2[Филиал])*($B$3=Таблица2[ФЕР/ТЕР])*(F52=Таблица2[Наименование работ])*(G52=Таблица2[ТПиР/НСиР])*Таблица2[СМР3])</f>
        <v>0</v>
      </c>
      <c r="P52" s="47">
        <f>U52*SUMPRODUCT(($B$2=Таблица2[Филиал])*($B$3=Таблица2[ФЕР/ТЕР])*(F52=Таблица2[Наименование работ])*(G52=Таблица2[ТПиР/НСиР])*Таблица2[ПНР4])</f>
        <v>0</v>
      </c>
      <c r="Q52" s="47">
        <f>V52*SUMPRODUCT(($B$2=Таблица2[Филиал])*($B$3=Таблица2[ФЕР/ТЕР])*(F52=Таблица2[Наименование работ])*(G52=Таблица2[ТПиР/НСиР])*Таблица2[Оборудование5])</f>
        <v>0</v>
      </c>
      <c r="R52" s="47">
        <f>W52*SUMPRODUCT(($B$2=Таблица2[Филиал])*($B$3=Таблица2[ФЕР/ТЕР])*(F52=Таблица2[Наименование работ])*(G52=Таблица2[ТПиР/НСиР])*Таблица2[Прочие2])</f>
        <v>0</v>
      </c>
      <c r="S52" s="47">
        <f>IF($B$4="в базовых ценах",калькулятор!L56,X52*SUMPRODUCT(($B$2=Таблица2[Филиал])*($B$3=Таблица2[ФЕР/ТЕР])*(F52=Таблица2[Наименование работ])*(G52=Таблица2[ТПиР/НСиР])/Таблица2[ПИР22]))</f>
        <v>0</v>
      </c>
      <c r="T52" s="47">
        <f>IF($B$4="в базовых ценах",калькулятор!M56,Y52*SUMPRODUCT(($B$2=Таблица2[Филиал])*($B$3=Таблица2[ФЕР/ТЕР])*(F52=Таблица2[Наименование работ])*(G52=Таблица2[ТПиР/НСиР])/Таблица2[СМР33]))</f>
        <v>0</v>
      </c>
      <c r="U52" s="47">
        <f>IF($B$4="в базовых ценах",калькулятор!N56,Z52*SUMPRODUCT(($B$2=Таблица2[Филиал])*($B$3=Таблица2[ФЕР/ТЕР])*(F52=Таблица2[Наименование работ])*(G52=Таблица2[ТПиР/НСиР])/Таблица2[ПНР44]))</f>
        <v>0</v>
      </c>
      <c r="V52" s="47">
        <f>IF($B$4="в базовых ценах",калькулятор!O56,AA52*SUMPRODUCT(($B$2=Таблица2[Филиал])*($B$3=Таблица2[ФЕР/ТЕР])*(F52=Таблица2[Наименование работ])*(G52=Таблица2[ТПиР/НСиР])/Таблица2[Оборудование55]))</f>
        <v>0</v>
      </c>
      <c r="W52" s="47">
        <f>IF($B$4="в базовых ценах",калькулятор!P56,AB52*SUMPRODUCT(($B$2=Таблица2[Филиал])*($B$3=Таблица2[ФЕР/ТЕР])*(F52=Таблица2[Наименование работ])*(G52=Таблица2[ТПиР/НСиР])/Таблица2[Прочие3]))</f>
        <v>0</v>
      </c>
      <c r="X52" s="47">
        <f>IF($B$4="в текущих ценах",калькулятор!L56,S52*SUMPRODUCT(($B$2=Таблица2[Филиал])*($B$3=Таблица2[ФЕР/ТЕР])*(F52=Таблица2[Наименование работ])*(G52=Таблица2[ТПиР/НСиР])*Таблица2[ПИР22]))</f>
        <v>0</v>
      </c>
      <c r="Y52" s="47">
        <f>IF($B$4="в текущих ценах",калькулятор!M56,T52*SUMPRODUCT(($B$2=Таблица2[Филиал])*($B$3=Таблица2[ФЕР/ТЕР])*(F52=Таблица2[Наименование работ])*(G52=Таблица2[ТПиР/НСиР])*Таблица2[СМР33]))</f>
        <v>0</v>
      </c>
      <c r="Z52" s="47">
        <f>IF($B$4="в текущих ценах",калькулятор!N56,U52*SUMPRODUCT(($B$2=Таблица2[Филиал])*($B$3=Таблица2[ФЕР/ТЕР])*(F52=Таблица2[Наименование работ])*(G52=Таблица2[ТПиР/НСиР])*Таблица2[ПНР44]))</f>
        <v>0</v>
      </c>
      <c r="AA52" s="47">
        <f>IF($B$4="в текущих ценах",калькулятор!O56,V52*SUMPRODUCT(($B$2=Таблица2[Филиал])*($B$3=Таблица2[ФЕР/ТЕР])*(F52=Таблица2[Наименование работ])*(G52=Таблица2[ТПиР/НСиР])*Таблица2[Оборудование55]))</f>
        <v>0</v>
      </c>
      <c r="AB52" s="48">
        <f>IF($B$4="в текущих ценах",калькулятор!P56,W52*SUMPRODUCT(($B$2=Таблица2[Филиал])*($B$3=Таблица2[ФЕР/ТЕР])*(F52=Таблица2[Наименование работ])*(G52=Таблица2[ТПиР/НСиР])*Таблица2[Прочие3]))</f>
        <v>0</v>
      </c>
      <c r="AC52" s="47">
        <f>SUM(Таблица3[[#This Row],[ПИР]:[Прочее]])</f>
        <v>0</v>
      </c>
      <c r="AD5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2" s="52">
        <f>SUM(Таблица3[[#This Row],[ПИР7]:[Прочие]])</f>
        <v>0</v>
      </c>
      <c r="AF52" s="52">
        <f>SUM(Таблица3[[#This Row],[ПИР11]:[Прочие15]])</f>
        <v>0</v>
      </c>
    </row>
    <row r="53" spans="4:32">
      <c r="D53" s="40">
        <f>калькулятор!D57</f>
        <v>0</v>
      </c>
      <c r="E53" s="6">
        <f>калькулятор!H57</f>
        <v>0</v>
      </c>
      <c r="F53" s="6">
        <f>калькулятор!I57</f>
        <v>0</v>
      </c>
      <c r="G53" s="6">
        <f>калькулятор!J57</f>
        <v>0</v>
      </c>
      <c r="H53" s="6">
        <f>калькулятор!K57</f>
        <v>0</v>
      </c>
      <c r="I53" s="47">
        <f>S53*SUMPRODUCT(($B$2=Таблица2[Филиал])*($B$3=Таблица2[ФЕР/ТЕР])*(F53=Таблица2[Наименование работ])*(G53=Таблица2[ТПиР/НСиР])*Таблица2[ПИР])</f>
        <v>0</v>
      </c>
      <c r="J53" s="47">
        <f>T53*SUMPRODUCT(($B$2=Таблица2[Филиал])*($B$3=Таблица2[ФЕР/ТЕР])*(F53=Таблица2[Наименование работ])*(G53=Таблица2[ТПиР/НСиР])*Таблица2[СМР])</f>
        <v>0</v>
      </c>
      <c r="K53" s="47">
        <f>U53*SUMPRODUCT(($B$2=Таблица2[Филиал])*($B$3=Таблица2[ФЕР/ТЕР])*(F53=Таблица2[Наименование работ])*(G53=Таблица2[ТПиР/НСиР])*Таблица2[ПНР])</f>
        <v>0</v>
      </c>
      <c r="L53" s="47">
        <f>V53*SUMPRODUCT(($B$2=Таблица2[Филиал])*($B$3=Таблица2[ФЕР/ТЕР])*(F53=Таблица2[Наименование работ])*(G53=Таблица2[ТПиР/НСиР])*Таблица2[Оборудование])</f>
        <v>0</v>
      </c>
      <c r="M53" s="47">
        <f>W53*SUMPRODUCT(($B$2=Таблица2[Филиал])*($B$3=Таблица2[ФЕР/ТЕР])*(F53=Таблица2[Наименование работ])*(G53=Таблица2[ТПиР/НСиР])*Таблица2[Прочие])</f>
        <v>0</v>
      </c>
      <c r="N53" s="47">
        <f>S53*SUMPRODUCT(($B$2=Таблица2[Филиал])*($B$3=Таблица2[ФЕР/ТЕР])*(F53=Таблица2[Наименование работ])*(G53=Таблица2[ТПиР/НСиР])*Таблица2[ПИР2])</f>
        <v>0</v>
      </c>
      <c r="O53" s="47">
        <f>T53*SUMPRODUCT(($B$2=Таблица2[Филиал])*($B$3=Таблица2[ФЕР/ТЕР])*(F53=Таблица2[Наименование работ])*(G53=Таблица2[ТПиР/НСиР])*Таблица2[СМР3])</f>
        <v>0</v>
      </c>
      <c r="P53" s="47">
        <f>U53*SUMPRODUCT(($B$2=Таблица2[Филиал])*($B$3=Таблица2[ФЕР/ТЕР])*(F53=Таблица2[Наименование работ])*(G53=Таблица2[ТПиР/НСиР])*Таблица2[ПНР4])</f>
        <v>0</v>
      </c>
      <c r="Q53" s="47">
        <f>V53*SUMPRODUCT(($B$2=Таблица2[Филиал])*($B$3=Таблица2[ФЕР/ТЕР])*(F53=Таблица2[Наименование работ])*(G53=Таблица2[ТПиР/НСиР])*Таблица2[Оборудование5])</f>
        <v>0</v>
      </c>
      <c r="R53" s="47">
        <f>W53*SUMPRODUCT(($B$2=Таблица2[Филиал])*($B$3=Таблица2[ФЕР/ТЕР])*(F53=Таблица2[Наименование работ])*(G53=Таблица2[ТПиР/НСиР])*Таблица2[Прочие2])</f>
        <v>0</v>
      </c>
      <c r="S53" s="47">
        <f>IF($B$4="в базовых ценах",калькулятор!L57,X53*SUMPRODUCT(($B$2=Таблица2[Филиал])*($B$3=Таблица2[ФЕР/ТЕР])*(F53=Таблица2[Наименование работ])*(G53=Таблица2[ТПиР/НСиР])/Таблица2[ПИР22]))</f>
        <v>0</v>
      </c>
      <c r="T53" s="47">
        <f>IF($B$4="в базовых ценах",калькулятор!M57,Y53*SUMPRODUCT(($B$2=Таблица2[Филиал])*($B$3=Таблица2[ФЕР/ТЕР])*(F53=Таблица2[Наименование работ])*(G53=Таблица2[ТПиР/НСиР])/Таблица2[СМР33]))</f>
        <v>0</v>
      </c>
      <c r="U53" s="47">
        <f>IF($B$4="в базовых ценах",калькулятор!N57,Z53*SUMPRODUCT(($B$2=Таблица2[Филиал])*($B$3=Таблица2[ФЕР/ТЕР])*(F53=Таблица2[Наименование работ])*(G53=Таблица2[ТПиР/НСиР])/Таблица2[ПНР44]))</f>
        <v>0</v>
      </c>
      <c r="V53" s="47">
        <f>IF($B$4="в базовых ценах",калькулятор!O57,AA53*SUMPRODUCT(($B$2=Таблица2[Филиал])*($B$3=Таблица2[ФЕР/ТЕР])*(F53=Таблица2[Наименование работ])*(G53=Таблица2[ТПиР/НСиР])/Таблица2[Оборудование55]))</f>
        <v>0</v>
      </c>
      <c r="W53" s="47">
        <f>IF($B$4="в базовых ценах",калькулятор!P57,AB53*SUMPRODUCT(($B$2=Таблица2[Филиал])*($B$3=Таблица2[ФЕР/ТЕР])*(F53=Таблица2[Наименование работ])*(G53=Таблица2[ТПиР/НСиР])/Таблица2[Прочие3]))</f>
        <v>0</v>
      </c>
      <c r="X53" s="47">
        <f>IF($B$4="в текущих ценах",калькулятор!L57,S53*SUMPRODUCT(($B$2=Таблица2[Филиал])*($B$3=Таблица2[ФЕР/ТЕР])*(F53=Таблица2[Наименование работ])*(G53=Таблица2[ТПиР/НСиР])*Таблица2[ПИР22]))</f>
        <v>0</v>
      </c>
      <c r="Y53" s="47">
        <f>IF($B$4="в текущих ценах",калькулятор!M57,T53*SUMPRODUCT(($B$2=Таблица2[Филиал])*($B$3=Таблица2[ФЕР/ТЕР])*(F53=Таблица2[Наименование работ])*(G53=Таблица2[ТПиР/НСиР])*Таблица2[СМР33]))</f>
        <v>0</v>
      </c>
      <c r="Z53" s="47">
        <f>IF($B$4="в текущих ценах",калькулятор!N57,U53*SUMPRODUCT(($B$2=Таблица2[Филиал])*($B$3=Таблица2[ФЕР/ТЕР])*(F53=Таблица2[Наименование работ])*(G53=Таблица2[ТПиР/НСиР])*Таблица2[ПНР44]))</f>
        <v>0</v>
      </c>
      <c r="AA53" s="47">
        <f>IF($B$4="в текущих ценах",калькулятор!O57,V53*SUMPRODUCT(($B$2=Таблица2[Филиал])*($B$3=Таблица2[ФЕР/ТЕР])*(F53=Таблица2[Наименование работ])*(G53=Таблица2[ТПиР/НСиР])*Таблица2[Оборудование55]))</f>
        <v>0</v>
      </c>
      <c r="AB53" s="48">
        <f>IF($B$4="в текущих ценах",калькулятор!P57,W53*SUMPRODUCT(($B$2=Таблица2[Филиал])*($B$3=Таблица2[ФЕР/ТЕР])*(F53=Таблица2[Наименование работ])*(G53=Таблица2[ТПиР/НСиР])*Таблица2[Прочие3]))</f>
        <v>0</v>
      </c>
      <c r="AC53" s="47">
        <f>SUM(Таблица3[[#This Row],[ПИР]:[Прочее]])</f>
        <v>0</v>
      </c>
      <c r="AD5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3" s="52">
        <f>SUM(Таблица3[[#This Row],[ПИР7]:[Прочие]])</f>
        <v>0</v>
      </c>
      <c r="AF53" s="52">
        <f>SUM(Таблица3[[#This Row],[ПИР11]:[Прочие15]])</f>
        <v>0</v>
      </c>
    </row>
    <row r="54" spans="4:32">
      <c r="D54" s="40">
        <f>калькулятор!D58</f>
        <v>0</v>
      </c>
      <c r="E54" s="6">
        <f>калькулятор!H58</f>
        <v>0</v>
      </c>
      <c r="F54" s="6">
        <f>калькулятор!I58</f>
        <v>0</v>
      </c>
      <c r="G54" s="6">
        <f>калькулятор!J58</f>
        <v>0</v>
      </c>
      <c r="H54" s="6">
        <f>калькулятор!K58</f>
        <v>0</v>
      </c>
      <c r="I54" s="47">
        <f>S54*SUMPRODUCT(($B$2=Таблица2[Филиал])*($B$3=Таблица2[ФЕР/ТЕР])*(F54=Таблица2[Наименование работ])*(G54=Таблица2[ТПиР/НСиР])*Таблица2[ПИР])</f>
        <v>0</v>
      </c>
      <c r="J54" s="47">
        <f>T54*SUMPRODUCT(($B$2=Таблица2[Филиал])*($B$3=Таблица2[ФЕР/ТЕР])*(F54=Таблица2[Наименование работ])*(G54=Таблица2[ТПиР/НСиР])*Таблица2[СМР])</f>
        <v>0</v>
      </c>
      <c r="K54" s="47">
        <f>U54*SUMPRODUCT(($B$2=Таблица2[Филиал])*($B$3=Таблица2[ФЕР/ТЕР])*(F54=Таблица2[Наименование работ])*(G54=Таблица2[ТПиР/НСиР])*Таблица2[ПНР])</f>
        <v>0</v>
      </c>
      <c r="L54" s="47">
        <f>V54*SUMPRODUCT(($B$2=Таблица2[Филиал])*($B$3=Таблица2[ФЕР/ТЕР])*(F54=Таблица2[Наименование работ])*(G54=Таблица2[ТПиР/НСиР])*Таблица2[Оборудование])</f>
        <v>0</v>
      </c>
      <c r="M54" s="47">
        <f>W54*SUMPRODUCT(($B$2=Таблица2[Филиал])*($B$3=Таблица2[ФЕР/ТЕР])*(F54=Таблица2[Наименование работ])*(G54=Таблица2[ТПиР/НСиР])*Таблица2[Прочие])</f>
        <v>0</v>
      </c>
      <c r="N54" s="47">
        <f>S54*SUMPRODUCT(($B$2=Таблица2[Филиал])*($B$3=Таблица2[ФЕР/ТЕР])*(F54=Таблица2[Наименование работ])*(G54=Таблица2[ТПиР/НСиР])*Таблица2[ПИР2])</f>
        <v>0</v>
      </c>
      <c r="O54" s="47">
        <f>T54*SUMPRODUCT(($B$2=Таблица2[Филиал])*($B$3=Таблица2[ФЕР/ТЕР])*(F54=Таблица2[Наименование работ])*(G54=Таблица2[ТПиР/НСиР])*Таблица2[СМР3])</f>
        <v>0</v>
      </c>
      <c r="P54" s="47">
        <f>U54*SUMPRODUCT(($B$2=Таблица2[Филиал])*($B$3=Таблица2[ФЕР/ТЕР])*(F54=Таблица2[Наименование работ])*(G54=Таблица2[ТПиР/НСиР])*Таблица2[ПНР4])</f>
        <v>0</v>
      </c>
      <c r="Q54" s="47">
        <f>V54*SUMPRODUCT(($B$2=Таблица2[Филиал])*($B$3=Таблица2[ФЕР/ТЕР])*(F54=Таблица2[Наименование работ])*(G54=Таблица2[ТПиР/НСиР])*Таблица2[Оборудование5])</f>
        <v>0</v>
      </c>
      <c r="R54" s="47">
        <f>W54*SUMPRODUCT(($B$2=Таблица2[Филиал])*($B$3=Таблица2[ФЕР/ТЕР])*(F54=Таблица2[Наименование работ])*(G54=Таблица2[ТПиР/НСиР])*Таблица2[Прочие2])</f>
        <v>0</v>
      </c>
      <c r="S54" s="47">
        <f>IF($B$4="в базовых ценах",калькулятор!L58,X54*SUMPRODUCT(($B$2=Таблица2[Филиал])*($B$3=Таблица2[ФЕР/ТЕР])*(F54=Таблица2[Наименование работ])*(G54=Таблица2[ТПиР/НСиР])/Таблица2[ПИР22]))</f>
        <v>0</v>
      </c>
      <c r="T54" s="47">
        <f>IF($B$4="в базовых ценах",калькулятор!M58,Y54*SUMPRODUCT(($B$2=Таблица2[Филиал])*($B$3=Таблица2[ФЕР/ТЕР])*(F54=Таблица2[Наименование работ])*(G54=Таблица2[ТПиР/НСиР])/Таблица2[СМР33]))</f>
        <v>0</v>
      </c>
      <c r="U54" s="47">
        <f>IF($B$4="в базовых ценах",калькулятор!N58,Z54*SUMPRODUCT(($B$2=Таблица2[Филиал])*($B$3=Таблица2[ФЕР/ТЕР])*(F54=Таблица2[Наименование работ])*(G54=Таблица2[ТПиР/НСиР])/Таблица2[ПНР44]))</f>
        <v>0</v>
      </c>
      <c r="V54" s="47">
        <f>IF($B$4="в базовых ценах",калькулятор!O58,AA54*SUMPRODUCT(($B$2=Таблица2[Филиал])*($B$3=Таблица2[ФЕР/ТЕР])*(F54=Таблица2[Наименование работ])*(G54=Таблица2[ТПиР/НСиР])/Таблица2[Оборудование55]))</f>
        <v>0</v>
      </c>
      <c r="W54" s="47">
        <f>IF($B$4="в базовых ценах",калькулятор!P58,AB54*SUMPRODUCT(($B$2=Таблица2[Филиал])*($B$3=Таблица2[ФЕР/ТЕР])*(F54=Таблица2[Наименование работ])*(G54=Таблица2[ТПиР/НСиР])/Таблица2[Прочие3]))</f>
        <v>0</v>
      </c>
      <c r="X54" s="47">
        <f>IF($B$4="в текущих ценах",калькулятор!L58,S54*SUMPRODUCT(($B$2=Таблица2[Филиал])*($B$3=Таблица2[ФЕР/ТЕР])*(F54=Таблица2[Наименование работ])*(G54=Таблица2[ТПиР/НСиР])*Таблица2[ПИР22]))</f>
        <v>0</v>
      </c>
      <c r="Y54" s="47">
        <f>IF($B$4="в текущих ценах",калькулятор!M58,T54*SUMPRODUCT(($B$2=Таблица2[Филиал])*($B$3=Таблица2[ФЕР/ТЕР])*(F54=Таблица2[Наименование работ])*(G54=Таблица2[ТПиР/НСиР])*Таблица2[СМР33]))</f>
        <v>0</v>
      </c>
      <c r="Z54" s="47">
        <f>IF($B$4="в текущих ценах",калькулятор!N58,U54*SUMPRODUCT(($B$2=Таблица2[Филиал])*($B$3=Таблица2[ФЕР/ТЕР])*(F54=Таблица2[Наименование работ])*(G54=Таблица2[ТПиР/НСиР])*Таблица2[ПНР44]))</f>
        <v>0</v>
      </c>
      <c r="AA54" s="47">
        <f>IF($B$4="в текущих ценах",калькулятор!O58,V54*SUMPRODUCT(($B$2=Таблица2[Филиал])*($B$3=Таблица2[ФЕР/ТЕР])*(F54=Таблица2[Наименование работ])*(G54=Таблица2[ТПиР/НСиР])*Таблица2[Оборудование55]))</f>
        <v>0</v>
      </c>
      <c r="AB54" s="48">
        <f>IF($B$4="в текущих ценах",калькулятор!P58,W54*SUMPRODUCT(($B$2=Таблица2[Филиал])*($B$3=Таблица2[ФЕР/ТЕР])*(F54=Таблица2[Наименование работ])*(G54=Таблица2[ТПиР/НСиР])*Таблица2[Прочие3]))</f>
        <v>0</v>
      </c>
      <c r="AC54" s="47">
        <f>SUM(Таблица3[[#This Row],[ПИР]:[Прочее]])</f>
        <v>0</v>
      </c>
      <c r="AD5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4" s="52">
        <f>SUM(Таблица3[[#This Row],[ПИР7]:[Прочие]])</f>
        <v>0</v>
      </c>
      <c r="AF54" s="52">
        <f>SUM(Таблица3[[#This Row],[ПИР11]:[Прочие15]])</f>
        <v>0</v>
      </c>
    </row>
    <row r="55" spans="4:32">
      <c r="D55" s="40">
        <f>калькулятор!D59</f>
        <v>0</v>
      </c>
      <c r="E55" s="6">
        <f>калькулятор!H59</f>
        <v>0</v>
      </c>
      <c r="F55" s="6">
        <f>калькулятор!I59</f>
        <v>0</v>
      </c>
      <c r="G55" s="6">
        <f>калькулятор!J59</f>
        <v>0</v>
      </c>
      <c r="H55" s="6">
        <f>калькулятор!K59</f>
        <v>0</v>
      </c>
      <c r="I55" s="47">
        <f>S55*SUMPRODUCT(($B$2=Таблица2[Филиал])*($B$3=Таблица2[ФЕР/ТЕР])*(F55=Таблица2[Наименование работ])*(G55=Таблица2[ТПиР/НСиР])*Таблица2[ПИР])</f>
        <v>0</v>
      </c>
      <c r="J55" s="47">
        <f>T55*SUMPRODUCT(($B$2=Таблица2[Филиал])*($B$3=Таблица2[ФЕР/ТЕР])*(F55=Таблица2[Наименование работ])*(G55=Таблица2[ТПиР/НСиР])*Таблица2[СМР])</f>
        <v>0</v>
      </c>
      <c r="K55" s="47">
        <f>U55*SUMPRODUCT(($B$2=Таблица2[Филиал])*($B$3=Таблица2[ФЕР/ТЕР])*(F55=Таблица2[Наименование работ])*(G55=Таблица2[ТПиР/НСиР])*Таблица2[ПНР])</f>
        <v>0</v>
      </c>
      <c r="L55" s="47">
        <f>V55*SUMPRODUCT(($B$2=Таблица2[Филиал])*($B$3=Таблица2[ФЕР/ТЕР])*(F55=Таблица2[Наименование работ])*(G55=Таблица2[ТПиР/НСиР])*Таблица2[Оборудование])</f>
        <v>0</v>
      </c>
      <c r="M55" s="47">
        <f>W55*SUMPRODUCT(($B$2=Таблица2[Филиал])*($B$3=Таблица2[ФЕР/ТЕР])*(F55=Таблица2[Наименование работ])*(G55=Таблица2[ТПиР/НСиР])*Таблица2[Прочие])</f>
        <v>0</v>
      </c>
      <c r="N55" s="47">
        <f>S55*SUMPRODUCT(($B$2=Таблица2[Филиал])*($B$3=Таблица2[ФЕР/ТЕР])*(F55=Таблица2[Наименование работ])*(G55=Таблица2[ТПиР/НСиР])*Таблица2[ПИР2])</f>
        <v>0</v>
      </c>
      <c r="O55" s="47">
        <f>T55*SUMPRODUCT(($B$2=Таблица2[Филиал])*($B$3=Таблица2[ФЕР/ТЕР])*(F55=Таблица2[Наименование работ])*(G55=Таблица2[ТПиР/НСиР])*Таблица2[СМР3])</f>
        <v>0</v>
      </c>
      <c r="P55" s="47">
        <f>U55*SUMPRODUCT(($B$2=Таблица2[Филиал])*($B$3=Таблица2[ФЕР/ТЕР])*(F55=Таблица2[Наименование работ])*(G55=Таблица2[ТПиР/НСиР])*Таблица2[ПНР4])</f>
        <v>0</v>
      </c>
      <c r="Q55" s="47">
        <f>V55*SUMPRODUCT(($B$2=Таблица2[Филиал])*($B$3=Таблица2[ФЕР/ТЕР])*(F55=Таблица2[Наименование работ])*(G55=Таблица2[ТПиР/НСиР])*Таблица2[Оборудование5])</f>
        <v>0</v>
      </c>
      <c r="R55" s="47">
        <f>W55*SUMPRODUCT(($B$2=Таблица2[Филиал])*($B$3=Таблица2[ФЕР/ТЕР])*(F55=Таблица2[Наименование работ])*(G55=Таблица2[ТПиР/НСиР])*Таблица2[Прочие2])</f>
        <v>0</v>
      </c>
      <c r="S55" s="47">
        <f>IF($B$4="в базовых ценах",калькулятор!L59,X55*SUMPRODUCT(($B$2=Таблица2[Филиал])*($B$3=Таблица2[ФЕР/ТЕР])*(F55=Таблица2[Наименование работ])*(G55=Таблица2[ТПиР/НСиР])/Таблица2[ПИР22]))</f>
        <v>0</v>
      </c>
      <c r="T55" s="47">
        <f>IF($B$4="в базовых ценах",калькулятор!M59,Y55*SUMPRODUCT(($B$2=Таблица2[Филиал])*($B$3=Таблица2[ФЕР/ТЕР])*(F55=Таблица2[Наименование работ])*(G55=Таблица2[ТПиР/НСиР])/Таблица2[СМР33]))</f>
        <v>0</v>
      </c>
      <c r="U55" s="47">
        <f>IF($B$4="в базовых ценах",калькулятор!N59,Z55*SUMPRODUCT(($B$2=Таблица2[Филиал])*($B$3=Таблица2[ФЕР/ТЕР])*(F55=Таблица2[Наименование работ])*(G55=Таблица2[ТПиР/НСиР])/Таблица2[ПНР44]))</f>
        <v>0</v>
      </c>
      <c r="V55" s="47">
        <f>IF($B$4="в базовых ценах",калькулятор!O59,AA55*SUMPRODUCT(($B$2=Таблица2[Филиал])*($B$3=Таблица2[ФЕР/ТЕР])*(F55=Таблица2[Наименование работ])*(G55=Таблица2[ТПиР/НСиР])/Таблица2[Оборудование55]))</f>
        <v>0</v>
      </c>
      <c r="W55" s="47">
        <f>IF($B$4="в базовых ценах",калькулятор!P59,AB55*SUMPRODUCT(($B$2=Таблица2[Филиал])*($B$3=Таблица2[ФЕР/ТЕР])*(F55=Таблица2[Наименование работ])*(G55=Таблица2[ТПиР/НСиР])/Таблица2[Прочие3]))</f>
        <v>0</v>
      </c>
      <c r="X55" s="47">
        <f>IF($B$4="в текущих ценах",калькулятор!L59,S55*SUMPRODUCT(($B$2=Таблица2[Филиал])*($B$3=Таблица2[ФЕР/ТЕР])*(F55=Таблица2[Наименование работ])*(G55=Таблица2[ТПиР/НСиР])*Таблица2[ПИР22]))</f>
        <v>0</v>
      </c>
      <c r="Y55" s="47">
        <f>IF($B$4="в текущих ценах",калькулятор!M59,T55*SUMPRODUCT(($B$2=Таблица2[Филиал])*($B$3=Таблица2[ФЕР/ТЕР])*(F55=Таблица2[Наименование работ])*(G55=Таблица2[ТПиР/НСиР])*Таблица2[СМР33]))</f>
        <v>0</v>
      </c>
      <c r="Z55" s="47">
        <f>IF($B$4="в текущих ценах",калькулятор!N59,U55*SUMPRODUCT(($B$2=Таблица2[Филиал])*($B$3=Таблица2[ФЕР/ТЕР])*(F55=Таблица2[Наименование работ])*(G55=Таблица2[ТПиР/НСиР])*Таблица2[ПНР44]))</f>
        <v>0</v>
      </c>
      <c r="AA55" s="47">
        <f>IF($B$4="в текущих ценах",калькулятор!O59,V55*SUMPRODUCT(($B$2=Таблица2[Филиал])*($B$3=Таблица2[ФЕР/ТЕР])*(F55=Таблица2[Наименование работ])*(G55=Таблица2[ТПиР/НСиР])*Таблица2[Оборудование55]))</f>
        <v>0</v>
      </c>
      <c r="AB55" s="48">
        <f>IF($B$4="в текущих ценах",калькулятор!P59,W55*SUMPRODUCT(($B$2=Таблица2[Филиал])*($B$3=Таблица2[ФЕР/ТЕР])*(F55=Таблица2[Наименование работ])*(G55=Таблица2[ТПиР/НСиР])*Таблица2[Прочие3]))</f>
        <v>0</v>
      </c>
      <c r="AC55" s="47">
        <f>SUM(Таблица3[[#This Row],[ПИР]:[Прочее]])</f>
        <v>0</v>
      </c>
      <c r="AD5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5" s="52">
        <f>SUM(Таблица3[[#This Row],[ПИР7]:[Прочие]])</f>
        <v>0</v>
      </c>
      <c r="AF55" s="52">
        <f>SUM(Таблица3[[#This Row],[ПИР11]:[Прочие15]])</f>
        <v>0</v>
      </c>
    </row>
    <row r="56" spans="4:32">
      <c r="D56" s="40">
        <f>калькулятор!D60</f>
        <v>0</v>
      </c>
      <c r="E56" s="6">
        <f>калькулятор!H60</f>
        <v>0</v>
      </c>
      <c r="F56" s="6">
        <f>калькулятор!I60</f>
        <v>0</v>
      </c>
      <c r="G56" s="6">
        <f>калькулятор!J60</f>
        <v>0</v>
      </c>
      <c r="H56" s="6">
        <f>калькулятор!K60</f>
        <v>0</v>
      </c>
      <c r="I56" s="47">
        <f>S56*SUMPRODUCT(($B$2=Таблица2[Филиал])*($B$3=Таблица2[ФЕР/ТЕР])*(F56=Таблица2[Наименование работ])*(G56=Таблица2[ТПиР/НСиР])*Таблица2[ПИР])</f>
        <v>0</v>
      </c>
      <c r="J56" s="47">
        <f>T56*SUMPRODUCT(($B$2=Таблица2[Филиал])*($B$3=Таблица2[ФЕР/ТЕР])*(F56=Таблица2[Наименование работ])*(G56=Таблица2[ТПиР/НСиР])*Таблица2[СМР])</f>
        <v>0</v>
      </c>
      <c r="K56" s="47">
        <f>U56*SUMPRODUCT(($B$2=Таблица2[Филиал])*($B$3=Таблица2[ФЕР/ТЕР])*(F56=Таблица2[Наименование работ])*(G56=Таблица2[ТПиР/НСиР])*Таблица2[ПНР])</f>
        <v>0</v>
      </c>
      <c r="L56" s="47">
        <f>V56*SUMPRODUCT(($B$2=Таблица2[Филиал])*($B$3=Таблица2[ФЕР/ТЕР])*(F56=Таблица2[Наименование работ])*(G56=Таблица2[ТПиР/НСиР])*Таблица2[Оборудование])</f>
        <v>0</v>
      </c>
      <c r="M56" s="47">
        <f>W56*SUMPRODUCT(($B$2=Таблица2[Филиал])*($B$3=Таблица2[ФЕР/ТЕР])*(F56=Таблица2[Наименование работ])*(G56=Таблица2[ТПиР/НСиР])*Таблица2[Прочие])</f>
        <v>0</v>
      </c>
      <c r="N56" s="47">
        <f>S56*SUMPRODUCT(($B$2=Таблица2[Филиал])*($B$3=Таблица2[ФЕР/ТЕР])*(F56=Таблица2[Наименование работ])*(G56=Таблица2[ТПиР/НСиР])*Таблица2[ПИР2])</f>
        <v>0</v>
      </c>
      <c r="O56" s="47">
        <f>T56*SUMPRODUCT(($B$2=Таблица2[Филиал])*($B$3=Таблица2[ФЕР/ТЕР])*(F56=Таблица2[Наименование работ])*(G56=Таблица2[ТПиР/НСиР])*Таблица2[СМР3])</f>
        <v>0</v>
      </c>
      <c r="P56" s="47">
        <f>U56*SUMPRODUCT(($B$2=Таблица2[Филиал])*($B$3=Таблица2[ФЕР/ТЕР])*(F56=Таблица2[Наименование работ])*(G56=Таблица2[ТПиР/НСиР])*Таблица2[ПНР4])</f>
        <v>0</v>
      </c>
      <c r="Q56" s="47">
        <f>V56*SUMPRODUCT(($B$2=Таблица2[Филиал])*($B$3=Таблица2[ФЕР/ТЕР])*(F56=Таблица2[Наименование работ])*(G56=Таблица2[ТПиР/НСиР])*Таблица2[Оборудование5])</f>
        <v>0</v>
      </c>
      <c r="R56" s="47">
        <f>W56*SUMPRODUCT(($B$2=Таблица2[Филиал])*($B$3=Таблица2[ФЕР/ТЕР])*(F56=Таблица2[Наименование работ])*(G56=Таблица2[ТПиР/НСиР])*Таблица2[Прочие2])</f>
        <v>0</v>
      </c>
      <c r="S56" s="47">
        <f>IF($B$4="в базовых ценах",калькулятор!L60,X56*SUMPRODUCT(($B$2=Таблица2[Филиал])*($B$3=Таблица2[ФЕР/ТЕР])*(F56=Таблица2[Наименование работ])*(G56=Таблица2[ТПиР/НСиР])/Таблица2[ПИР22]))</f>
        <v>0</v>
      </c>
      <c r="T56" s="47">
        <f>IF($B$4="в базовых ценах",калькулятор!M60,Y56*SUMPRODUCT(($B$2=Таблица2[Филиал])*($B$3=Таблица2[ФЕР/ТЕР])*(F56=Таблица2[Наименование работ])*(G56=Таблица2[ТПиР/НСиР])/Таблица2[СМР33]))</f>
        <v>0</v>
      </c>
      <c r="U56" s="47">
        <f>IF($B$4="в базовых ценах",калькулятор!N60,Z56*SUMPRODUCT(($B$2=Таблица2[Филиал])*($B$3=Таблица2[ФЕР/ТЕР])*(F56=Таблица2[Наименование работ])*(G56=Таблица2[ТПиР/НСиР])/Таблица2[ПНР44]))</f>
        <v>0</v>
      </c>
      <c r="V56" s="47">
        <f>IF($B$4="в базовых ценах",калькулятор!O60,AA56*SUMPRODUCT(($B$2=Таблица2[Филиал])*($B$3=Таблица2[ФЕР/ТЕР])*(F56=Таблица2[Наименование работ])*(G56=Таблица2[ТПиР/НСиР])/Таблица2[Оборудование55]))</f>
        <v>0</v>
      </c>
      <c r="W56" s="47">
        <f>IF($B$4="в базовых ценах",калькулятор!P60,AB56*SUMPRODUCT(($B$2=Таблица2[Филиал])*($B$3=Таблица2[ФЕР/ТЕР])*(F56=Таблица2[Наименование работ])*(G56=Таблица2[ТПиР/НСиР])/Таблица2[Прочие3]))</f>
        <v>0</v>
      </c>
      <c r="X56" s="47">
        <f>IF($B$4="в текущих ценах",калькулятор!L60,S56*SUMPRODUCT(($B$2=Таблица2[Филиал])*($B$3=Таблица2[ФЕР/ТЕР])*(F56=Таблица2[Наименование работ])*(G56=Таблица2[ТПиР/НСиР])*Таблица2[ПИР22]))</f>
        <v>0</v>
      </c>
      <c r="Y56" s="47">
        <f>IF($B$4="в текущих ценах",калькулятор!M60,T56*SUMPRODUCT(($B$2=Таблица2[Филиал])*($B$3=Таблица2[ФЕР/ТЕР])*(F56=Таблица2[Наименование работ])*(G56=Таблица2[ТПиР/НСиР])*Таблица2[СМР33]))</f>
        <v>0</v>
      </c>
      <c r="Z56" s="47">
        <f>IF($B$4="в текущих ценах",калькулятор!N60,U56*SUMPRODUCT(($B$2=Таблица2[Филиал])*($B$3=Таблица2[ФЕР/ТЕР])*(F56=Таблица2[Наименование работ])*(G56=Таблица2[ТПиР/НСиР])*Таблица2[ПНР44]))</f>
        <v>0</v>
      </c>
      <c r="AA56" s="47">
        <f>IF($B$4="в текущих ценах",калькулятор!O60,V56*SUMPRODUCT(($B$2=Таблица2[Филиал])*($B$3=Таблица2[ФЕР/ТЕР])*(F56=Таблица2[Наименование работ])*(G56=Таблица2[ТПиР/НСиР])*Таблица2[Оборудование55]))</f>
        <v>0</v>
      </c>
      <c r="AB56" s="48">
        <f>IF($B$4="в текущих ценах",калькулятор!P60,W56*SUMPRODUCT(($B$2=Таблица2[Филиал])*($B$3=Таблица2[ФЕР/ТЕР])*(F56=Таблица2[Наименование работ])*(G56=Таблица2[ТПиР/НСиР])*Таблица2[Прочие3]))</f>
        <v>0</v>
      </c>
      <c r="AC56" s="47">
        <f>SUM(Таблица3[[#This Row],[ПИР]:[Прочее]])</f>
        <v>0</v>
      </c>
      <c r="AD5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6" s="52">
        <f>SUM(Таблица3[[#This Row],[ПИР7]:[Прочие]])</f>
        <v>0</v>
      </c>
      <c r="AF56" s="52">
        <f>SUM(Таблица3[[#This Row],[ПИР11]:[Прочие15]])</f>
        <v>0</v>
      </c>
    </row>
    <row r="57" spans="4:32">
      <c r="D57" s="40">
        <f>калькулятор!D61</f>
        <v>0</v>
      </c>
      <c r="E57" s="6">
        <f>калькулятор!H61</f>
        <v>0</v>
      </c>
      <c r="F57" s="6">
        <f>калькулятор!I61</f>
        <v>0</v>
      </c>
      <c r="G57" s="6">
        <f>калькулятор!J61</f>
        <v>0</v>
      </c>
      <c r="H57" s="6">
        <f>калькулятор!K61</f>
        <v>0</v>
      </c>
      <c r="I57" s="47">
        <f>S57*SUMPRODUCT(($B$2=Таблица2[Филиал])*($B$3=Таблица2[ФЕР/ТЕР])*(F57=Таблица2[Наименование работ])*(G57=Таблица2[ТПиР/НСиР])*Таблица2[ПИР])</f>
        <v>0</v>
      </c>
      <c r="J57" s="47">
        <f>T57*SUMPRODUCT(($B$2=Таблица2[Филиал])*($B$3=Таблица2[ФЕР/ТЕР])*(F57=Таблица2[Наименование работ])*(G57=Таблица2[ТПиР/НСиР])*Таблица2[СМР])</f>
        <v>0</v>
      </c>
      <c r="K57" s="47">
        <f>U57*SUMPRODUCT(($B$2=Таблица2[Филиал])*($B$3=Таблица2[ФЕР/ТЕР])*(F57=Таблица2[Наименование работ])*(G57=Таблица2[ТПиР/НСиР])*Таблица2[ПНР])</f>
        <v>0</v>
      </c>
      <c r="L57" s="47">
        <f>V57*SUMPRODUCT(($B$2=Таблица2[Филиал])*($B$3=Таблица2[ФЕР/ТЕР])*(F57=Таблица2[Наименование работ])*(G57=Таблица2[ТПиР/НСиР])*Таблица2[Оборудование])</f>
        <v>0</v>
      </c>
      <c r="M57" s="47">
        <f>W57*SUMPRODUCT(($B$2=Таблица2[Филиал])*($B$3=Таблица2[ФЕР/ТЕР])*(F57=Таблица2[Наименование работ])*(G57=Таблица2[ТПиР/НСиР])*Таблица2[Прочие])</f>
        <v>0</v>
      </c>
      <c r="N57" s="47">
        <f>S57*SUMPRODUCT(($B$2=Таблица2[Филиал])*($B$3=Таблица2[ФЕР/ТЕР])*(F57=Таблица2[Наименование работ])*(G57=Таблица2[ТПиР/НСиР])*Таблица2[ПИР2])</f>
        <v>0</v>
      </c>
      <c r="O57" s="47">
        <f>T57*SUMPRODUCT(($B$2=Таблица2[Филиал])*($B$3=Таблица2[ФЕР/ТЕР])*(F57=Таблица2[Наименование работ])*(G57=Таблица2[ТПиР/НСиР])*Таблица2[СМР3])</f>
        <v>0</v>
      </c>
      <c r="P57" s="47">
        <f>U57*SUMPRODUCT(($B$2=Таблица2[Филиал])*($B$3=Таблица2[ФЕР/ТЕР])*(F57=Таблица2[Наименование работ])*(G57=Таблица2[ТПиР/НСиР])*Таблица2[ПНР4])</f>
        <v>0</v>
      </c>
      <c r="Q57" s="47">
        <f>V57*SUMPRODUCT(($B$2=Таблица2[Филиал])*($B$3=Таблица2[ФЕР/ТЕР])*(F57=Таблица2[Наименование работ])*(G57=Таблица2[ТПиР/НСиР])*Таблица2[Оборудование5])</f>
        <v>0</v>
      </c>
      <c r="R57" s="47">
        <f>W57*SUMPRODUCT(($B$2=Таблица2[Филиал])*($B$3=Таблица2[ФЕР/ТЕР])*(F57=Таблица2[Наименование работ])*(G57=Таблица2[ТПиР/НСиР])*Таблица2[Прочие2])</f>
        <v>0</v>
      </c>
      <c r="S57" s="47">
        <f>IF($B$4="в базовых ценах",калькулятор!L61,X57*SUMPRODUCT(($B$2=Таблица2[Филиал])*($B$3=Таблица2[ФЕР/ТЕР])*(F57=Таблица2[Наименование работ])*(G57=Таблица2[ТПиР/НСиР])/Таблица2[ПИР22]))</f>
        <v>0</v>
      </c>
      <c r="T57" s="47">
        <f>IF($B$4="в базовых ценах",калькулятор!M61,Y57*SUMPRODUCT(($B$2=Таблица2[Филиал])*($B$3=Таблица2[ФЕР/ТЕР])*(F57=Таблица2[Наименование работ])*(G57=Таблица2[ТПиР/НСиР])/Таблица2[СМР33]))</f>
        <v>0</v>
      </c>
      <c r="U57" s="47">
        <f>IF($B$4="в базовых ценах",калькулятор!N61,Z57*SUMPRODUCT(($B$2=Таблица2[Филиал])*($B$3=Таблица2[ФЕР/ТЕР])*(F57=Таблица2[Наименование работ])*(G57=Таблица2[ТПиР/НСиР])/Таблица2[ПНР44]))</f>
        <v>0</v>
      </c>
      <c r="V57" s="47">
        <f>IF($B$4="в базовых ценах",калькулятор!O61,AA57*SUMPRODUCT(($B$2=Таблица2[Филиал])*($B$3=Таблица2[ФЕР/ТЕР])*(F57=Таблица2[Наименование работ])*(G57=Таблица2[ТПиР/НСиР])/Таблица2[Оборудование55]))</f>
        <v>0</v>
      </c>
      <c r="W57" s="47">
        <f>IF($B$4="в базовых ценах",калькулятор!P61,AB57*SUMPRODUCT(($B$2=Таблица2[Филиал])*($B$3=Таблица2[ФЕР/ТЕР])*(F57=Таблица2[Наименование работ])*(G57=Таблица2[ТПиР/НСиР])/Таблица2[Прочие3]))</f>
        <v>0</v>
      </c>
      <c r="X57" s="47">
        <f>IF($B$4="в текущих ценах",калькулятор!L61,S57*SUMPRODUCT(($B$2=Таблица2[Филиал])*($B$3=Таблица2[ФЕР/ТЕР])*(F57=Таблица2[Наименование работ])*(G57=Таблица2[ТПиР/НСиР])*Таблица2[ПИР22]))</f>
        <v>0</v>
      </c>
      <c r="Y57" s="47">
        <f>IF($B$4="в текущих ценах",калькулятор!M61,T57*SUMPRODUCT(($B$2=Таблица2[Филиал])*($B$3=Таблица2[ФЕР/ТЕР])*(F57=Таблица2[Наименование работ])*(G57=Таблица2[ТПиР/НСиР])*Таблица2[СМР33]))</f>
        <v>0</v>
      </c>
      <c r="Z57" s="47">
        <f>IF($B$4="в текущих ценах",калькулятор!N61,U57*SUMPRODUCT(($B$2=Таблица2[Филиал])*($B$3=Таблица2[ФЕР/ТЕР])*(F57=Таблица2[Наименование работ])*(G57=Таблица2[ТПиР/НСиР])*Таблица2[ПНР44]))</f>
        <v>0</v>
      </c>
      <c r="AA57" s="47">
        <f>IF($B$4="в текущих ценах",калькулятор!O61,V57*SUMPRODUCT(($B$2=Таблица2[Филиал])*($B$3=Таблица2[ФЕР/ТЕР])*(F57=Таблица2[Наименование работ])*(G57=Таблица2[ТПиР/НСиР])*Таблица2[Оборудование55]))</f>
        <v>0</v>
      </c>
      <c r="AB57" s="48">
        <f>IF($B$4="в текущих ценах",калькулятор!P61,W57*SUMPRODUCT(($B$2=Таблица2[Филиал])*($B$3=Таблица2[ФЕР/ТЕР])*(F57=Таблица2[Наименование работ])*(G57=Таблица2[ТПиР/НСиР])*Таблица2[Прочие3]))</f>
        <v>0</v>
      </c>
      <c r="AC57" s="47">
        <f>SUM(Таблица3[[#This Row],[ПИР]:[Прочее]])</f>
        <v>0</v>
      </c>
      <c r="AD5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7" s="52">
        <f>SUM(Таблица3[[#This Row],[ПИР7]:[Прочие]])</f>
        <v>0</v>
      </c>
      <c r="AF57" s="52">
        <f>SUM(Таблица3[[#This Row],[ПИР11]:[Прочие15]])</f>
        <v>0</v>
      </c>
    </row>
    <row r="58" spans="4:32">
      <c r="D58" s="40">
        <f>калькулятор!D62</f>
        <v>0</v>
      </c>
      <c r="E58" s="6">
        <f>калькулятор!H62</f>
        <v>0</v>
      </c>
      <c r="F58" s="6">
        <f>калькулятор!I62</f>
        <v>0</v>
      </c>
      <c r="G58" s="6">
        <f>калькулятор!J62</f>
        <v>0</v>
      </c>
      <c r="H58" s="6">
        <f>калькулятор!K62</f>
        <v>0</v>
      </c>
      <c r="I58" s="47">
        <f>S58*SUMPRODUCT(($B$2=Таблица2[Филиал])*($B$3=Таблица2[ФЕР/ТЕР])*(F58=Таблица2[Наименование работ])*(G58=Таблица2[ТПиР/НСиР])*Таблица2[ПИР])</f>
        <v>0</v>
      </c>
      <c r="J58" s="47">
        <f>T58*SUMPRODUCT(($B$2=Таблица2[Филиал])*($B$3=Таблица2[ФЕР/ТЕР])*(F58=Таблица2[Наименование работ])*(G58=Таблица2[ТПиР/НСиР])*Таблица2[СМР])</f>
        <v>0</v>
      </c>
      <c r="K58" s="47">
        <f>U58*SUMPRODUCT(($B$2=Таблица2[Филиал])*($B$3=Таблица2[ФЕР/ТЕР])*(F58=Таблица2[Наименование работ])*(G58=Таблица2[ТПиР/НСиР])*Таблица2[ПНР])</f>
        <v>0</v>
      </c>
      <c r="L58" s="47">
        <f>V58*SUMPRODUCT(($B$2=Таблица2[Филиал])*($B$3=Таблица2[ФЕР/ТЕР])*(F58=Таблица2[Наименование работ])*(G58=Таблица2[ТПиР/НСиР])*Таблица2[Оборудование])</f>
        <v>0</v>
      </c>
      <c r="M58" s="47">
        <f>W58*SUMPRODUCT(($B$2=Таблица2[Филиал])*($B$3=Таблица2[ФЕР/ТЕР])*(F58=Таблица2[Наименование работ])*(G58=Таблица2[ТПиР/НСиР])*Таблица2[Прочие])</f>
        <v>0</v>
      </c>
      <c r="N58" s="47">
        <f>S58*SUMPRODUCT(($B$2=Таблица2[Филиал])*($B$3=Таблица2[ФЕР/ТЕР])*(F58=Таблица2[Наименование работ])*(G58=Таблица2[ТПиР/НСиР])*Таблица2[ПИР2])</f>
        <v>0</v>
      </c>
      <c r="O58" s="47">
        <f>T58*SUMPRODUCT(($B$2=Таблица2[Филиал])*($B$3=Таблица2[ФЕР/ТЕР])*(F58=Таблица2[Наименование работ])*(G58=Таблица2[ТПиР/НСиР])*Таблица2[СМР3])</f>
        <v>0</v>
      </c>
      <c r="P58" s="47">
        <f>U58*SUMPRODUCT(($B$2=Таблица2[Филиал])*($B$3=Таблица2[ФЕР/ТЕР])*(F58=Таблица2[Наименование работ])*(G58=Таблица2[ТПиР/НСиР])*Таблица2[ПНР4])</f>
        <v>0</v>
      </c>
      <c r="Q58" s="47">
        <f>V58*SUMPRODUCT(($B$2=Таблица2[Филиал])*($B$3=Таблица2[ФЕР/ТЕР])*(F58=Таблица2[Наименование работ])*(G58=Таблица2[ТПиР/НСиР])*Таблица2[Оборудование5])</f>
        <v>0</v>
      </c>
      <c r="R58" s="47">
        <f>W58*SUMPRODUCT(($B$2=Таблица2[Филиал])*($B$3=Таблица2[ФЕР/ТЕР])*(F58=Таблица2[Наименование работ])*(G58=Таблица2[ТПиР/НСиР])*Таблица2[Прочие2])</f>
        <v>0</v>
      </c>
      <c r="S58" s="47">
        <f>IF($B$4="в базовых ценах",калькулятор!L62,X58*SUMPRODUCT(($B$2=Таблица2[Филиал])*($B$3=Таблица2[ФЕР/ТЕР])*(F58=Таблица2[Наименование работ])*(G58=Таблица2[ТПиР/НСиР])/Таблица2[ПИР22]))</f>
        <v>0</v>
      </c>
      <c r="T58" s="47">
        <f>IF($B$4="в базовых ценах",калькулятор!M62,Y58*SUMPRODUCT(($B$2=Таблица2[Филиал])*($B$3=Таблица2[ФЕР/ТЕР])*(F58=Таблица2[Наименование работ])*(G58=Таблица2[ТПиР/НСиР])/Таблица2[СМР33]))</f>
        <v>0</v>
      </c>
      <c r="U58" s="47">
        <f>IF($B$4="в базовых ценах",калькулятор!N62,Z58*SUMPRODUCT(($B$2=Таблица2[Филиал])*($B$3=Таблица2[ФЕР/ТЕР])*(F58=Таблица2[Наименование работ])*(G58=Таблица2[ТПиР/НСиР])/Таблица2[ПНР44]))</f>
        <v>0</v>
      </c>
      <c r="V58" s="47">
        <f>IF($B$4="в базовых ценах",калькулятор!O62,AA58*SUMPRODUCT(($B$2=Таблица2[Филиал])*($B$3=Таблица2[ФЕР/ТЕР])*(F58=Таблица2[Наименование работ])*(G58=Таблица2[ТПиР/НСиР])/Таблица2[Оборудование55]))</f>
        <v>0</v>
      </c>
      <c r="W58" s="47">
        <f>IF($B$4="в базовых ценах",калькулятор!P62,AB58*SUMPRODUCT(($B$2=Таблица2[Филиал])*($B$3=Таблица2[ФЕР/ТЕР])*(F58=Таблица2[Наименование работ])*(G58=Таблица2[ТПиР/НСиР])/Таблица2[Прочие3]))</f>
        <v>0</v>
      </c>
      <c r="X58" s="47">
        <f>IF($B$4="в текущих ценах",калькулятор!L62,S58*SUMPRODUCT(($B$2=Таблица2[Филиал])*($B$3=Таблица2[ФЕР/ТЕР])*(F58=Таблица2[Наименование работ])*(G58=Таблица2[ТПиР/НСиР])*Таблица2[ПИР22]))</f>
        <v>0</v>
      </c>
      <c r="Y58" s="47">
        <f>IF($B$4="в текущих ценах",калькулятор!M62,T58*SUMPRODUCT(($B$2=Таблица2[Филиал])*($B$3=Таблица2[ФЕР/ТЕР])*(F58=Таблица2[Наименование работ])*(G58=Таблица2[ТПиР/НСиР])*Таблица2[СМР33]))</f>
        <v>0</v>
      </c>
      <c r="Z58" s="47">
        <f>IF($B$4="в текущих ценах",калькулятор!N62,U58*SUMPRODUCT(($B$2=Таблица2[Филиал])*($B$3=Таблица2[ФЕР/ТЕР])*(F58=Таблица2[Наименование работ])*(G58=Таблица2[ТПиР/НСиР])*Таблица2[ПНР44]))</f>
        <v>0</v>
      </c>
      <c r="AA58" s="47">
        <f>IF($B$4="в текущих ценах",калькулятор!O62,V58*SUMPRODUCT(($B$2=Таблица2[Филиал])*($B$3=Таблица2[ФЕР/ТЕР])*(F58=Таблица2[Наименование работ])*(G58=Таблица2[ТПиР/НСиР])*Таблица2[Оборудование55]))</f>
        <v>0</v>
      </c>
      <c r="AB58" s="48">
        <f>IF($B$4="в текущих ценах",калькулятор!P62,W58*SUMPRODUCT(($B$2=Таблица2[Филиал])*($B$3=Таблица2[ФЕР/ТЕР])*(F58=Таблица2[Наименование работ])*(G58=Таблица2[ТПиР/НСиР])*Таблица2[Прочие3]))</f>
        <v>0</v>
      </c>
      <c r="AC58" s="47">
        <f>SUM(Таблица3[[#This Row],[ПИР]:[Прочее]])</f>
        <v>0</v>
      </c>
      <c r="AD5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8" s="52">
        <f>SUM(Таблица3[[#This Row],[ПИР7]:[Прочие]])</f>
        <v>0</v>
      </c>
      <c r="AF58" s="52">
        <f>SUM(Таблица3[[#This Row],[ПИР11]:[Прочие15]])</f>
        <v>0</v>
      </c>
    </row>
    <row r="59" spans="4:32">
      <c r="D59" s="40">
        <f>калькулятор!D63</f>
        <v>0</v>
      </c>
      <c r="E59" s="6">
        <f>калькулятор!H63</f>
        <v>0</v>
      </c>
      <c r="F59" s="6">
        <f>калькулятор!I63</f>
        <v>0</v>
      </c>
      <c r="G59" s="6">
        <f>калькулятор!J63</f>
        <v>0</v>
      </c>
      <c r="H59" s="6">
        <f>калькулятор!K63</f>
        <v>0</v>
      </c>
      <c r="I59" s="47">
        <f>S59*SUMPRODUCT(($B$2=Таблица2[Филиал])*($B$3=Таблица2[ФЕР/ТЕР])*(F59=Таблица2[Наименование работ])*(G59=Таблица2[ТПиР/НСиР])*Таблица2[ПИР])</f>
        <v>0</v>
      </c>
      <c r="J59" s="47">
        <f>T59*SUMPRODUCT(($B$2=Таблица2[Филиал])*($B$3=Таблица2[ФЕР/ТЕР])*(F59=Таблица2[Наименование работ])*(G59=Таблица2[ТПиР/НСиР])*Таблица2[СМР])</f>
        <v>0</v>
      </c>
      <c r="K59" s="47">
        <f>U59*SUMPRODUCT(($B$2=Таблица2[Филиал])*($B$3=Таблица2[ФЕР/ТЕР])*(F59=Таблица2[Наименование работ])*(G59=Таблица2[ТПиР/НСиР])*Таблица2[ПНР])</f>
        <v>0</v>
      </c>
      <c r="L59" s="47">
        <f>V59*SUMPRODUCT(($B$2=Таблица2[Филиал])*($B$3=Таблица2[ФЕР/ТЕР])*(F59=Таблица2[Наименование работ])*(G59=Таблица2[ТПиР/НСиР])*Таблица2[Оборудование])</f>
        <v>0</v>
      </c>
      <c r="M59" s="47">
        <f>W59*SUMPRODUCT(($B$2=Таблица2[Филиал])*($B$3=Таблица2[ФЕР/ТЕР])*(F59=Таблица2[Наименование работ])*(G59=Таблица2[ТПиР/НСиР])*Таблица2[Прочие])</f>
        <v>0</v>
      </c>
      <c r="N59" s="47">
        <f>S59*SUMPRODUCT(($B$2=Таблица2[Филиал])*($B$3=Таблица2[ФЕР/ТЕР])*(F59=Таблица2[Наименование работ])*(G59=Таблица2[ТПиР/НСиР])*Таблица2[ПИР2])</f>
        <v>0</v>
      </c>
      <c r="O59" s="47">
        <f>T59*SUMPRODUCT(($B$2=Таблица2[Филиал])*($B$3=Таблица2[ФЕР/ТЕР])*(F59=Таблица2[Наименование работ])*(G59=Таблица2[ТПиР/НСиР])*Таблица2[СМР3])</f>
        <v>0</v>
      </c>
      <c r="P59" s="47">
        <f>U59*SUMPRODUCT(($B$2=Таблица2[Филиал])*($B$3=Таблица2[ФЕР/ТЕР])*(F59=Таблица2[Наименование работ])*(G59=Таблица2[ТПиР/НСиР])*Таблица2[ПНР4])</f>
        <v>0</v>
      </c>
      <c r="Q59" s="47">
        <f>V59*SUMPRODUCT(($B$2=Таблица2[Филиал])*($B$3=Таблица2[ФЕР/ТЕР])*(F59=Таблица2[Наименование работ])*(G59=Таблица2[ТПиР/НСиР])*Таблица2[Оборудование5])</f>
        <v>0</v>
      </c>
      <c r="R59" s="47">
        <f>W59*SUMPRODUCT(($B$2=Таблица2[Филиал])*($B$3=Таблица2[ФЕР/ТЕР])*(F59=Таблица2[Наименование работ])*(G59=Таблица2[ТПиР/НСиР])*Таблица2[Прочие2])</f>
        <v>0</v>
      </c>
      <c r="S59" s="47">
        <f>IF($B$4="в базовых ценах",калькулятор!L63,X59*SUMPRODUCT(($B$2=Таблица2[Филиал])*($B$3=Таблица2[ФЕР/ТЕР])*(F59=Таблица2[Наименование работ])*(G59=Таблица2[ТПиР/НСиР])/Таблица2[ПИР22]))</f>
        <v>0</v>
      </c>
      <c r="T59" s="47">
        <f>IF($B$4="в базовых ценах",калькулятор!M63,Y59*SUMPRODUCT(($B$2=Таблица2[Филиал])*($B$3=Таблица2[ФЕР/ТЕР])*(F59=Таблица2[Наименование работ])*(G59=Таблица2[ТПиР/НСиР])/Таблица2[СМР33]))</f>
        <v>0</v>
      </c>
      <c r="U59" s="47">
        <f>IF($B$4="в базовых ценах",калькулятор!N63,Z59*SUMPRODUCT(($B$2=Таблица2[Филиал])*($B$3=Таблица2[ФЕР/ТЕР])*(F59=Таблица2[Наименование работ])*(G59=Таблица2[ТПиР/НСиР])/Таблица2[ПНР44]))</f>
        <v>0</v>
      </c>
      <c r="V59" s="47">
        <f>IF($B$4="в базовых ценах",калькулятор!O63,AA59*SUMPRODUCT(($B$2=Таблица2[Филиал])*($B$3=Таблица2[ФЕР/ТЕР])*(F59=Таблица2[Наименование работ])*(G59=Таблица2[ТПиР/НСиР])/Таблица2[Оборудование55]))</f>
        <v>0</v>
      </c>
      <c r="W59" s="47">
        <f>IF($B$4="в базовых ценах",калькулятор!P63,AB59*SUMPRODUCT(($B$2=Таблица2[Филиал])*($B$3=Таблица2[ФЕР/ТЕР])*(F59=Таблица2[Наименование работ])*(G59=Таблица2[ТПиР/НСиР])/Таблица2[Прочие3]))</f>
        <v>0</v>
      </c>
      <c r="X59" s="47">
        <f>IF($B$4="в текущих ценах",калькулятор!L63,S59*SUMPRODUCT(($B$2=Таблица2[Филиал])*($B$3=Таблица2[ФЕР/ТЕР])*(F59=Таблица2[Наименование работ])*(G59=Таблица2[ТПиР/НСиР])*Таблица2[ПИР22]))</f>
        <v>0</v>
      </c>
      <c r="Y59" s="47">
        <f>IF($B$4="в текущих ценах",калькулятор!M63,T59*SUMPRODUCT(($B$2=Таблица2[Филиал])*($B$3=Таблица2[ФЕР/ТЕР])*(F59=Таблица2[Наименование работ])*(G59=Таблица2[ТПиР/НСиР])*Таблица2[СМР33]))</f>
        <v>0</v>
      </c>
      <c r="Z59" s="47">
        <f>IF($B$4="в текущих ценах",калькулятор!N63,U59*SUMPRODUCT(($B$2=Таблица2[Филиал])*($B$3=Таблица2[ФЕР/ТЕР])*(F59=Таблица2[Наименование работ])*(G59=Таблица2[ТПиР/НСиР])*Таблица2[ПНР44]))</f>
        <v>0</v>
      </c>
      <c r="AA59" s="47">
        <f>IF($B$4="в текущих ценах",калькулятор!O63,V59*SUMPRODUCT(($B$2=Таблица2[Филиал])*($B$3=Таблица2[ФЕР/ТЕР])*(F59=Таблица2[Наименование работ])*(G59=Таблица2[ТПиР/НСиР])*Таблица2[Оборудование55]))</f>
        <v>0</v>
      </c>
      <c r="AB59" s="48">
        <f>IF($B$4="в текущих ценах",калькулятор!P63,W59*SUMPRODUCT(($B$2=Таблица2[Филиал])*($B$3=Таблица2[ФЕР/ТЕР])*(F59=Таблица2[Наименование работ])*(G59=Таблица2[ТПиР/НСиР])*Таблица2[Прочие3]))</f>
        <v>0</v>
      </c>
      <c r="AC59" s="47">
        <f>SUM(Таблица3[[#This Row],[ПИР]:[Прочее]])</f>
        <v>0</v>
      </c>
      <c r="AD5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9" s="52">
        <f>SUM(Таблица3[[#This Row],[ПИР7]:[Прочие]])</f>
        <v>0</v>
      </c>
      <c r="AF59" s="52">
        <f>SUM(Таблица3[[#This Row],[ПИР11]:[Прочие15]])</f>
        <v>0</v>
      </c>
    </row>
    <row r="60" spans="4:32">
      <c r="D60" s="40">
        <f>калькулятор!D64</f>
        <v>0</v>
      </c>
      <c r="E60" s="6">
        <f>калькулятор!H64</f>
        <v>0</v>
      </c>
      <c r="F60" s="6">
        <f>калькулятор!I64</f>
        <v>0</v>
      </c>
      <c r="G60" s="6">
        <f>калькулятор!J64</f>
        <v>0</v>
      </c>
      <c r="H60" s="6">
        <f>калькулятор!K64</f>
        <v>0</v>
      </c>
      <c r="I60" s="47">
        <f>S60*SUMPRODUCT(($B$2=Таблица2[Филиал])*($B$3=Таблица2[ФЕР/ТЕР])*(F60=Таблица2[Наименование работ])*(G60=Таблица2[ТПиР/НСиР])*Таблица2[ПИР])</f>
        <v>0</v>
      </c>
      <c r="J60" s="47">
        <f>T60*SUMPRODUCT(($B$2=Таблица2[Филиал])*($B$3=Таблица2[ФЕР/ТЕР])*(F60=Таблица2[Наименование работ])*(G60=Таблица2[ТПиР/НСиР])*Таблица2[СМР])</f>
        <v>0</v>
      </c>
      <c r="K60" s="47">
        <f>U60*SUMPRODUCT(($B$2=Таблица2[Филиал])*($B$3=Таблица2[ФЕР/ТЕР])*(F60=Таблица2[Наименование работ])*(G60=Таблица2[ТПиР/НСиР])*Таблица2[ПНР])</f>
        <v>0</v>
      </c>
      <c r="L60" s="47">
        <f>V60*SUMPRODUCT(($B$2=Таблица2[Филиал])*($B$3=Таблица2[ФЕР/ТЕР])*(F60=Таблица2[Наименование работ])*(G60=Таблица2[ТПиР/НСиР])*Таблица2[Оборудование])</f>
        <v>0</v>
      </c>
      <c r="M60" s="47">
        <f>W60*SUMPRODUCT(($B$2=Таблица2[Филиал])*($B$3=Таблица2[ФЕР/ТЕР])*(F60=Таблица2[Наименование работ])*(G60=Таблица2[ТПиР/НСиР])*Таблица2[Прочие])</f>
        <v>0</v>
      </c>
      <c r="N60" s="47">
        <f>S60*SUMPRODUCT(($B$2=Таблица2[Филиал])*($B$3=Таблица2[ФЕР/ТЕР])*(F60=Таблица2[Наименование работ])*(G60=Таблица2[ТПиР/НСиР])*Таблица2[ПИР2])</f>
        <v>0</v>
      </c>
      <c r="O60" s="47">
        <f>T60*SUMPRODUCT(($B$2=Таблица2[Филиал])*($B$3=Таблица2[ФЕР/ТЕР])*(F60=Таблица2[Наименование работ])*(G60=Таблица2[ТПиР/НСиР])*Таблица2[СМР3])</f>
        <v>0</v>
      </c>
      <c r="P60" s="47">
        <f>U60*SUMPRODUCT(($B$2=Таблица2[Филиал])*($B$3=Таблица2[ФЕР/ТЕР])*(F60=Таблица2[Наименование работ])*(G60=Таблица2[ТПиР/НСиР])*Таблица2[ПНР4])</f>
        <v>0</v>
      </c>
      <c r="Q60" s="47">
        <f>V60*SUMPRODUCT(($B$2=Таблица2[Филиал])*($B$3=Таблица2[ФЕР/ТЕР])*(F60=Таблица2[Наименование работ])*(G60=Таблица2[ТПиР/НСиР])*Таблица2[Оборудование5])</f>
        <v>0</v>
      </c>
      <c r="R60" s="47">
        <f>W60*SUMPRODUCT(($B$2=Таблица2[Филиал])*($B$3=Таблица2[ФЕР/ТЕР])*(F60=Таблица2[Наименование работ])*(G60=Таблица2[ТПиР/НСиР])*Таблица2[Прочие2])</f>
        <v>0</v>
      </c>
      <c r="S60" s="47">
        <f>IF($B$4="в базовых ценах",калькулятор!L64,X60*SUMPRODUCT(($B$2=Таблица2[Филиал])*($B$3=Таблица2[ФЕР/ТЕР])*(F60=Таблица2[Наименование работ])*(G60=Таблица2[ТПиР/НСиР])/Таблица2[ПИР22]))</f>
        <v>0</v>
      </c>
      <c r="T60" s="47">
        <f>IF($B$4="в базовых ценах",калькулятор!M64,Y60*SUMPRODUCT(($B$2=Таблица2[Филиал])*($B$3=Таблица2[ФЕР/ТЕР])*(F60=Таблица2[Наименование работ])*(G60=Таблица2[ТПиР/НСиР])/Таблица2[СМР33]))</f>
        <v>0</v>
      </c>
      <c r="U60" s="47">
        <f>IF($B$4="в базовых ценах",калькулятор!N64,Z60*SUMPRODUCT(($B$2=Таблица2[Филиал])*($B$3=Таблица2[ФЕР/ТЕР])*(F60=Таблица2[Наименование работ])*(G60=Таблица2[ТПиР/НСиР])/Таблица2[ПНР44]))</f>
        <v>0</v>
      </c>
      <c r="V60" s="47">
        <f>IF($B$4="в базовых ценах",калькулятор!O64,AA60*SUMPRODUCT(($B$2=Таблица2[Филиал])*($B$3=Таблица2[ФЕР/ТЕР])*(F60=Таблица2[Наименование работ])*(G60=Таблица2[ТПиР/НСиР])/Таблица2[Оборудование55]))</f>
        <v>0</v>
      </c>
      <c r="W60" s="47">
        <f>IF($B$4="в базовых ценах",калькулятор!P64,AB60*SUMPRODUCT(($B$2=Таблица2[Филиал])*($B$3=Таблица2[ФЕР/ТЕР])*(F60=Таблица2[Наименование работ])*(G60=Таблица2[ТПиР/НСиР])/Таблица2[Прочие3]))</f>
        <v>0</v>
      </c>
      <c r="X60" s="47">
        <f>IF($B$4="в текущих ценах",калькулятор!L64,S60*SUMPRODUCT(($B$2=Таблица2[Филиал])*($B$3=Таблица2[ФЕР/ТЕР])*(F60=Таблица2[Наименование работ])*(G60=Таблица2[ТПиР/НСиР])*Таблица2[ПИР22]))</f>
        <v>0</v>
      </c>
      <c r="Y60" s="47">
        <f>IF($B$4="в текущих ценах",калькулятор!M64,T60*SUMPRODUCT(($B$2=Таблица2[Филиал])*($B$3=Таблица2[ФЕР/ТЕР])*(F60=Таблица2[Наименование работ])*(G60=Таблица2[ТПиР/НСиР])*Таблица2[СМР33]))</f>
        <v>0</v>
      </c>
      <c r="Z60" s="47">
        <f>IF($B$4="в текущих ценах",калькулятор!N64,U60*SUMPRODUCT(($B$2=Таблица2[Филиал])*($B$3=Таблица2[ФЕР/ТЕР])*(F60=Таблица2[Наименование работ])*(G60=Таблица2[ТПиР/НСиР])*Таблица2[ПНР44]))</f>
        <v>0</v>
      </c>
      <c r="AA60" s="47">
        <f>IF($B$4="в текущих ценах",калькулятор!O64,V60*SUMPRODUCT(($B$2=Таблица2[Филиал])*($B$3=Таблица2[ФЕР/ТЕР])*(F60=Таблица2[Наименование работ])*(G60=Таблица2[ТПиР/НСиР])*Таблица2[Оборудование55]))</f>
        <v>0</v>
      </c>
      <c r="AB60" s="48">
        <f>IF($B$4="в текущих ценах",калькулятор!P64,W60*SUMPRODUCT(($B$2=Таблица2[Филиал])*($B$3=Таблица2[ФЕР/ТЕР])*(F60=Таблица2[Наименование работ])*(G60=Таблица2[ТПиР/НСиР])*Таблица2[Прочие3]))</f>
        <v>0</v>
      </c>
      <c r="AC60" s="47">
        <f>SUM(Таблица3[[#This Row],[ПИР]:[Прочее]])</f>
        <v>0</v>
      </c>
      <c r="AD6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0" s="52">
        <f>SUM(Таблица3[[#This Row],[ПИР7]:[Прочие]])</f>
        <v>0</v>
      </c>
      <c r="AF60" s="52">
        <f>SUM(Таблица3[[#This Row],[ПИР11]:[Прочие15]])</f>
        <v>0</v>
      </c>
    </row>
    <row r="61" spans="4:32">
      <c r="D61" s="40">
        <f>калькулятор!D65</f>
        <v>0</v>
      </c>
      <c r="E61" s="6">
        <f>калькулятор!H65</f>
        <v>0</v>
      </c>
      <c r="F61" s="6">
        <f>калькулятор!I65</f>
        <v>0</v>
      </c>
      <c r="G61" s="6">
        <f>калькулятор!J65</f>
        <v>0</v>
      </c>
      <c r="H61" s="6">
        <f>калькулятор!K65</f>
        <v>0</v>
      </c>
      <c r="I61" s="47">
        <f>S61*SUMPRODUCT(($B$2=Таблица2[Филиал])*($B$3=Таблица2[ФЕР/ТЕР])*(F61=Таблица2[Наименование работ])*(G61=Таблица2[ТПиР/НСиР])*Таблица2[ПИР])</f>
        <v>0</v>
      </c>
      <c r="J61" s="47">
        <f>T61*SUMPRODUCT(($B$2=Таблица2[Филиал])*($B$3=Таблица2[ФЕР/ТЕР])*(F61=Таблица2[Наименование работ])*(G61=Таблица2[ТПиР/НСиР])*Таблица2[СМР])</f>
        <v>0</v>
      </c>
      <c r="K61" s="47">
        <f>U61*SUMPRODUCT(($B$2=Таблица2[Филиал])*($B$3=Таблица2[ФЕР/ТЕР])*(F61=Таблица2[Наименование работ])*(G61=Таблица2[ТПиР/НСиР])*Таблица2[ПНР])</f>
        <v>0</v>
      </c>
      <c r="L61" s="47">
        <f>V61*SUMPRODUCT(($B$2=Таблица2[Филиал])*($B$3=Таблица2[ФЕР/ТЕР])*(F61=Таблица2[Наименование работ])*(G61=Таблица2[ТПиР/НСиР])*Таблица2[Оборудование])</f>
        <v>0</v>
      </c>
      <c r="M61" s="47">
        <f>W61*SUMPRODUCT(($B$2=Таблица2[Филиал])*($B$3=Таблица2[ФЕР/ТЕР])*(F61=Таблица2[Наименование работ])*(G61=Таблица2[ТПиР/НСиР])*Таблица2[Прочие])</f>
        <v>0</v>
      </c>
      <c r="N61" s="47">
        <f>S61*SUMPRODUCT(($B$2=Таблица2[Филиал])*($B$3=Таблица2[ФЕР/ТЕР])*(F61=Таблица2[Наименование работ])*(G61=Таблица2[ТПиР/НСиР])*Таблица2[ПИР2])</f>
        <v>0</v>
      </c>
      <c r="O61" s="47">
        <f>T61*SUMPRODUCT(($B$2=Таблица2[Филиал])*($B$3=Таблица2[ФЕР/ТЕР])*(F61=Таблица2[Наименование работ])*(G61=Таблица2[ТПиР/НСиР])*Таблица2[СМР3])</f>
        <v>0</v>
      </c>
      <c r="P61" s="47">
        <f>U61*SUMPRODUCT(($B$2=Таблица2[Филиал])*($B$3=Таблица2[ФЕР/ТЕР])*(F61=Таблица2[Наименование работ])*(G61=Таблица2[ТПиР/НСиР])*Таблица2[ПНР4])</f>
        <v>0</v>
      </c>
      <c r="Q61" s="47">
        <f>V61*SUMPRODUCT(($B$2=Таблица2[Филиал])*($B$3=Таблица2[ФЕР/ТЕР])*(F61=Таблица2[Наименование работ])*(G61=Таблица2[ТПиР/НСиР])*Таблица2[Оборудование5])</f>
        <v>0</v>
      </c>
      <c r="R61" s="47">
        <f>W61*SUMPRODUCT(($B$2=Таблица2[Филиал])*($B$3=Таблица2[ФЕР/ТЕР])*(F61=Таблица2[Наименование работ])*(G61=Таблица2[ТПиР/НСиР])*Таблица2[Прочие2])</f>
        <v>0</v>
      </c>
      <c r="S61" s="47">
        <f>IF($B$4="в базовых ценах",калькулятор!L65,X61*SUMPRODUCT(($B$2=Таблица2[Филиал])*($B$3=Таблица2[ФЕР/ТЕР])*(F61=Таблица2[Наименование работ])*(G61=Таблица2[ТПиР/НСиР])/Таблица2[ПИР22]))</f>
        <v>0</v>
      </c>
      <c r="T61" s="47">
        <f>IF($B$4="в базовых ценах",калькулятор!M65,Y61*SUMPRODUCT(($B$2=Таблица2[Филиал])*($B$3=Таблица2[ФЕР/ТЕР])*(F61=Таблица2[Наименование работ])*(G61=Таблица2[ТПиР/НСиР])/Таблица2[СМР33]))</f>
        <v>0</v>
      </c>
      <c r="U61" s="47">
        <f>IF($B$4="в базовых ценах",калькулятор!N65,Z61*SUMPRODUCT(($B$2=Таблица2[Филиал])*($B$3=Таблица2[ФЕР/ТЕР])*(F61=Таблица2[Наименование работ])*(G61=Таблица2[ТПиР/НСиР])/Таблица2[ПНР44]))</f>
        <v>0</v>
      </c>
      <c r="V61" s="47">
        <f>IF($B$4="в базовых ценах",калькулятор!O65,AA61*SUMPRODUCT(($B$2=Таблица2[Филиал])*($B$3=Таблица2[ФЕР/ТЕР])*(F61=Таблица2[Наименование работ])*(G61=Таблица2[ТПиР/НСиР])/Таблица2[Оборудование55]))</f>
        <v>0</v>
      </c>
      <c r="W61" s="47">
        <f>IF($B$4="в базовых ценах",калькулятор!P65,AB61*SUMPRODUCT(($B$2=Таблица2[Филиал])*($B$3=Таблица2[ФЕР/ТЕР])*(F61=Таблица2[Наименование работ])*(G61=Таблица2[ТПиР/НСиР])/Таблица2[Прочие3]))</f>
        <v>0</v>
      </c>
      <c r="X61" s="47">
        <f>IF($B$4="в текущих ценах",калькулятор!L65,S61*SUMPRODUCT(($B$2=Таблица2[Филиал])*($B$3=Таблица2[ФЕР/ТЕР])*(F61=Таблица2[Наименование работ])*(G61=Таблица2[ТПиР/НСиР])*Таблица2[ПИР22]))</f>
        <v>0</v>
      </c>
      <c r="Y61" s="47">
        <f>IF($B$4="в текущих ценах",калькулятор!M65,T61*SUMPRODUCT(($B$2=Таблица2[Филиал])*($B$3=Таблица2[ФЕР/ТЕР])*(F61=Таблица2[Наименование работ])*(G61=Таблица2[ТПиР/НСиР])*Таблица2[СМР33]))</f>
        <v>0</v>
      </c>
      <c r="Z61" s="47">
        <f>IF($B$4="в текущих ценах",калькулятор!N65,U61*SUMPRODUCT(($B$2=Таблица2[Филиал])*($B$3=Таблица2[ФЕР/ТЕР])*(F61=Таблица2[Наименование работ])*(G61=Таблица2[ТПиР/НСиР])*Таблица2[ПНР44]))</f>
        <v>0</v>
      </c>
      <c r="AA61" s="47">
        <f>IF($B$4="в текущих ценах",калькулятор!O65,V61*SUMPRODUCT(($B$2=Таблица2[Филиал])*($B$3=Таблица2[ФЕР/ТЕР])*(F61=Таблица2[Наименование работ])*(G61=Таблица2[ТПиР/НСиР])*Таблица2[Оборудование55]))</f>
        <v>0</v>
      </c>
      <c r="AB61" s="48">
        <f>IF($B$4="в текущих ценах",калькулятор!P65,W61*SUMPRODUCT(($B$2=Таблица2[Филиал])*($B$3=Таблица2[ФЕР/ТЕР])*(F61=Таблица2[Наименование работ])*(G61=Таблица2[ТПиР/НСиР])*Таблица2[Прочие3]))</f>
        <v>0</v>
      </c>
      <c r="AC61" s="47">
        <f>SUM(Таблица3[[#This Row],[ПИР]:[Прочее]])</f>
        <v>0</v>
      </c>
      <c r="AD6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1" s="52">
        <f>SUM(Таблица3[[#This Row],[ПИР7]:[Прочие]])</f>
        <v>0</v>
      </c>
      <c r="AF61" s="52">
        <f>SUM(Таблица3[[#This Row],[ПИР11]:[Прочие15]])</f>
        <v>0</v>
      </c>
    </row>
    <row r="62" spans="4:32">
      <c r="D62" s="40">
        <f>калькулятор!D66</f>
        <v>0</v>
      </c>
      <c r="E62" s="6">
        <f>калькулятор!H66</f>
        <v>0</v>
      </c>
      <c r="F62" s="6">
        <f>калькулятор!I66</f>
        <v>0</v>
      </c>
      <c r="G62" s="6">
        <f>калькулятор!J66</f>
        <v>0</v>
      </c>
      <c r="H62" s="6">
        <f>калькулятор!K66</f>
        <v>0</v>
      </c>
      <c r="I62" s="47">
        <f>S62*SUMPRODUCT(($B$2=Таблица2[Филиал])*($B$3=Таблица2[ФЕР/ТЕР])*(F62=Таблица2[Наименование работ])*(G62=Таблица2[ТПиР/НСиР])*Таблица2[ПИР])</f>
        <v>0</v>
      </c>
      <c r="J62" s="47">
        <f>T62*SUMPRODUCT(($B$2=Таблица2[Филиал])*($B$3=Таблица2[ФЕР/ТЕР])*(F62=Таблица2[Наименование работ])*(G62=Таблица2[ТПиР/НСиР])*Таблица2[СМР])</f>
        <v>0</v>
      </c>
      <c r="K62" s="47">
        <f>U62*SUMPRODUCT(($B$2=Таблица2[Филиал])*($B$3=Таблица2[ФЕР/ТЕР])*(F62=Таблица2[Наименование работ])*(G62=Таблица2[ТПиР/НСиР])*Таблица2[ПНР])</f>
        <v>0</v>
      </c>
      <c r="L62" s="47">
        <f>V62*SUMPRODUCT(($B$2=Таблица2[Филиал])*($B$3=Таблица2[ФЕР/ТЕР])*(F62=Таблица2[Наименование работ])*(G62=Таблица2[ТПиР/НСиР])*Таблица2[Оборудование])</f>
        <v>0</v>
      </c>
      <c r="M62" s="47">
        <f>W62*SUMPRODUCT(($B$2=Таблица2[Филиал])*($B$3=Таблица2[ФЕР/ТЕР])*(F62=Таблица2[Наименование работ])*(G62=Таблица2[ТПиР/НСиР])*Таблица2[Прочие])</f>
        <v>0</v>
      </c>
      <c r="N62" s="47">
        <f>S62*SUMPRODUCT(($B$2=Таблица2[Филиал])*($B$3=Таблица2[ФЕР/ТЕР])*(F62=Таблица2[Наименование работ])*(G62=Таблица2[ТПиР/НСиР])*Таблица2[ПИР2])</f>
        <v>0</v>
      </c>
      <c r="O62" s="47">
        <f>T62*SUMPRODUCT(($B$2=Таблица2[Филиал])*($B$3=Таблица2[ФЕР/ТЕР])*(F62=Таблица2[Наименование работ])*(G62=Таблица2[ТПиР/НСиР])*Таблица2[СМР3])</f>
        <v>0</v>
      </c>
      <c r="P62" s="47">
        <f>U62*SUMPRODUCT(($B$2=Таблица2[Филиал])*($B$3=Таблица2[ФЕР/ТЕР])*(F62=Таблица2[Наименование работ])*(G62=Таблица2[ТПиР/НСиР])*Таблица2[ПНР4])</f>
        <v>0</v>
      </c>
      <c r="Q62" s="47">
        <f>V62*SUMPRODUCT(($B$2=Таблица2[Филиал])*($B$3=Таблица2[ФЕР/ТЕР])*(F62=Таблица2[Наименование работ])*(G62=Таблица2[ТПиР/НСиР])*Таблица2[Оборудование5])</f>
        <v>0</v>
      </c>
      <c r="R62" s="47">
        <f>W62*SUMPRODUCT(($B$2=Таблица2[Филиал])*($B$3=Таблица2[ФЕР/ТЕР])*(F62=Таблица2[Наименование работ])*(G62=Таблица2[ТПиР/НСиР])*Таблица2[Прочие2])</f>
        <v>0</v>
      </c>
      <c r="S62" s="47">
        <f>IF($B$4="в базовых ценах",калькулятор!L66,X62*SUMPRODUCT(($B$2=Таблица2[Филиал])*($B$3=Таблица2[ФЕР/ТЕР])*(F62=Таблица2[Наименование работ])*(G62=Таблица2[ТПиР/НСиР])/Таблица2[ПИР22]))</f>
        <v>0</v>
      </c>
      <c r="T62" s="47">
        <f>IF($B$4="в базовых ценах",калькулятор!M66,Y62*SUMPRODUCT(($B$2=Таблица2[Филиал])*($B$3=Таблица2[ФЕР/ТЕР])*(F62=Таблица2[Наименование работ])*(G62=Таблица2[ТПиР/НСиР])/Таблица2[СМР33]))</f>
        <v>0</v>
      </c>
      <c r="U62" s="47">
        <f>IF($B$4="в базовых ценах",калькулятор!N66,Z62*SUMPRODUCT(($B$2=Таблица2[Филиал])*($B$3=Таблица2[ФЕР/ТЕР])*(F62=Таблица2[Наименование работ])*(G62=Таблица2[ТПиР/НСиР])/Таблица2[ПНР44]))</f>
        <v>0</v>
      </c>
      <c r="V62" s="47">
        <f>IF($B$4="в базовых ценах",калькулятор!O66,AA62*SUMPRODUCT(($B$2=Таблица2[Филиал])*($B$3=Таблица2[ФЕР/ТЕР])*(F62=Таблица2[Наименование работ])*(G62=Таблица2[ТПиР/НСиР])/Таблица2[Оборудование55]))</f>
        <v>0</v>
      </c>
      <c r="W62" s="47">
        <f>IF($B$4="в базовых ценах",калькулятор!P66,AB62*SUMPRODUCT(($B$2=Таблица2[Филиал])*($B$3=Таблица2[ФЕР/ТЕР])*(F62=Таблица2[Наименование работ])*(G62=Таблица2[ТПиР/НСиР])/Таблица2[Прочие3]))</f>
        <v>0</v>
      </c>
      <c r="X62" s="47">
        <f>IF($B$4="в текущих ценах",калькулятор!L66,S62*SUMPRODUCT(($B$2=Таблица2[Филиал])*($B$3=Таблица2[ФЕР/ТЕР])*(F62=Таблица2[Наименование работ])*(G62=Таблица2[ТПиР/НСиР])*Таблица2[ПИР22]))</f>
        <v>0</v>
      </c>
      <c r="Y62" s="47">
        <f>IF($B$4="в текущих ценах",калькулятор!M66,T62*SUMPRODUCT(($B$2=Таблица2[Филиал])*($B$3=Таблица2[ФЕР/ТЕР])*(F62=Таблица2[Наименование работ])*(G62=Таблица2[ТПиР/НСиР])*Таблица2[СМР33]))</f>
        <v>0</v>
      </c>
      <c r="Z62" s="47">
        <f>IF($B$4="в текущих ценах",калькулятор!N66,U62*SUMPRODUCT(($B$2=Таблица2[Филиал])*($B$3=Таблица2[ФЕР/ТЕР])*(F62=Таблица2[Наименование работ])*(G62=Таблица2[ТПиР/НСиР])*Таблица2[ПНР44]))</f>
        <v>0</v>
      </c>
      <c r="AA62" s="47">
        <f>IF($B$4="в текущих ценах",калькулятор!O66,V62*SUMPRODUCT(($B$2=Таблица2[Филиал])*($B$3=Таблица2[ФЕР/ТЕР])*(F62=Таблица2[Наименование работ])*(G62=Таблица2[ТПиР/НСиР])*Таблица2[Оборудование55]))</f>
        <v>0</v>
      </c>
      <c r="AB62" s="48">
        <f>IF($B$4="в текущих ценах",калькулятор!P66,W62*SUMPRODUCT(($B$2=Таблица2[Филиал])*($B$3=Таблица2[ФЕР/ТЕР])*(F62=Таблица2[Наименование работ])*(G62=Таблица2[ТПиР/НСиР])*Таблица2[Прочие3]))</f>
        <v>0</v>
      </c>
      <c r="AC62" s="47">
        <f>SUM(Таблица3[[#This Row],[ПИР]:[Прочее]])</f>
        <v>0</v>
      </c>
      <c r="AD6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2" s="52">
        <f>SUM(Таблица3[[#This Row],[ПИР7]:[Прочие]])</f>
        <v>0</v>
      </c>
      <c r="AF62" s="52">
        <f>SUM(Таблица3[[#This Row],[ПИР11]:[Прочие15]])</f>
        <v>0</v>
      </c>
    </row>
    <row r="63" spans="4:32">
      <c r="D63" s="40">
        <f>калькулятор!D67</f>
        <v>0</v>
      </c>
      <c r="E63" s="6">
        <f>калькулятор!H67</f>
        <v>0</v>
      </c>
      <c r="F63" s="6">
        <f>калькулятор!I67</f>
        <v>0</v>
      </c>
      <c r="G63" s="6">
        <f>калькулятор!J67</f>
        <v>0</v>
      </c>
      <c r="H63" s="6">
        <f>калькулятор!K67</f>
        <v>0</v>
      </c>
      <c r="I63" s="47">
        <f>S63*SUMPRODUCT(($B$2=Таблица2[Филиал])*($B$3=Таблица2[ФЕР/ТЕР])*(F63=Таблица2[Наименование работ])*(G63=Таблица2[ТПиР/НСиР])*Таблица2[ПИР])</f>
        <v>0</v>
      </c>
      <c r="J63" s="47">
        <f>T63*SUMPRODUCT(($B$2=Таблица2[Филиал])*($B$3=Таблица2[ФЕР/ТЕР])*(F63=Таблица2[Наименование работ])*(G63=Таблица2[ТПиР/НСиР])*Таблица2[СМР])</f>
        <v>0</v>
      </c>
      <c r="K63" s="47">
        <f>U63*SUMPRODUCT(($B$2=Таблица2[Филиал])*($B$3=Таблица2[ФЕР/ТЕР])*(F63=Таблица2[Наименование работ])*(G63=Таблица2[ТПиР/НСиР])*Таблица2[ПНР])</f>
        <v>0</v>
      </c>
      <c r="L63" s="47">
        <f>V63*SUMPRODUCT(($B$2=Таблица2[Филиал])*($B$3=Таблица2[ФЕР/ТЕР])*(F63=Таблица2[Наименование работ])*(G63=Таблица2[ТПиР/НСиР])*Таблица2[Оборудование])</f>
        <v>0</v>
      </c>
      <c r="M63" s="47">
        <f>W63*SUMPRODUCT(($B$2=Таблица2[Филиал])*($B$3=Таблица2[ФЕР/ТЕР])*(F63=Таблица2[Наименование работ])*(G63=Таблица2[ТПиР/НСиР])*Таблица2[Прочие])</f>
        <v>0</v>
      </c>
      <c r="N63" s="47">
        <f>S63*SUMPRODUCT(($B$2=Таблица2[Филиал])*($B$3=Таблица2[ФЕР/ТЕР])*(F63=Таблица2[Наименование работ])*(G63=Таблица2[ТПиР/НСиР])*Таблица2[ПИР2])</f>
        <v>0</v>
      </c>
      <c r="O63" s="47">
        <f>T63*SUMPRODUCT(($B$2=Таблица2[Филиал])*($B$3=Таблица2[ФЕР/ТЕР])*(F63=Таблица2[Наименование работ])*(G63=Таблица2[ТПиР/НСиР])*Таблица2[СМР3])</f>
        <v>0</v>
      </c>
      <c r="P63" s="47">
        <f>U63*SUMPRODUCT(($B$2=Таблица2[Филиал])*($B$3=Таблица2[ФЕР/ТЕР])*(F63=Таблица2[Наименование работ])*(G63=Таблица2[ТПиР/НСиР])*Таблица2[ПНР4])</f>
        <v>0</v>
      </c>
      <c r="Q63" s="47">
        <f>V63*SUMPRODUCT(($B$2=Таблица2[Филиал])*($B$3=Таблица2[ФЕР/ТЕР])*(F63=Таблица2[Наименование работ])*(G63=Таблица2[ТПиР/НСиР])*Таблица2[Оборудование5])</f>
        <v>0</v>
      </c>
      <c r="R63" s="47">
        <f>W63*SUMPRODUCT(($B$2=Таблица2[Филиал])*($B$3=Таблица2[ФЕР/ТЕР])*(F63=Таблица2[Наименование работ])*(G63=Таблица2[ТПиР/НСиР])*Таблица2[Прочие2])</f>
        <v>0</v>
      </c>
      <c r="S63" s="47">
        <f>IF($B$4="в базовых ценах",калькулятор!L67,X63*SUMPRODUCT(($B$2=Таблица2[Филиал])*($B$3=Таблица2[ФЕР/ТЕР])*(F63=Таблица2[Наименование работ])*(G63=Таблица2[ТПиР/НСиР])/Таблица2[ПИР22]))</f>
        <v>0</v>
      </c>
      <c r="T63" s="47">
        <f>IF($B$4="в базовых ценах",калькулятор!M67,Y63*SUMPRODUCT(($B$2=Таблица2[Филиал])*($B$3=Таблица2[ФЕР/ТЕР])*(F63=Таблица2[Наименование работ])*(G63=Таблица2[ТПиР/НСиР])/Таблица2[СМР33]))</f>
        <v>0</v>
      </c>
      <c r="U63" s="47">
        <f>IF($B$4="в базовых ценах",калькулятор!N67,Z63*SUMPRODUCT(($B$2=Таблица2[Филиал])*($B$3=Таблица2[ФЕР/ТЕР])*(F63=Таблица2[Наименование работ])*(G63=Таблица2[ТПиР/НСиР])/Таблица2[ПНР44]))</f>
        <v>0</v>
      </c>
      <c r="V63" s="47">
        <f>IF($B$4="в базовых ценах",калькулятор!O67,AA63*SUMPRODUCT(($B$2=Таблица2[Филиал])*($B$3=Таблица2[ФЕР/ТЕР])*(F63=Таблица2[Наименование работ])*(G63=Таблица2[ТПиР/НСиР])/Таблица2[Оборудование55]))</f>
        <v>0</v>
      </c>
      <c r="W63" s="47">
        <f>IF($B$4="в базовых ценах",калькулятор!P67,AB63*SUMPRODUCT(($B$2=Таблица2[Филиал])*($B$3=Таблица2[ФЕР/ТЕР])*(F63=Таблица2[Наименование работ])*(G63=Таблица2[ТПиР/НСиР])/Таблица2[Прочие3]))</f>
        <v>0</v>
      </c>
      <c r="X63" s="47">
        <f>IF($B$4="в текущих ценах",калькулятор!L67,S63*SUMPRODUCT(($B$2=Таблица2[Филиал])*($B$3=Таблица2[ФЕР/ТЕР])*(F63=Таблица2[Наименование работ])*(G63=Таблица2[ТПиР/НСиР])*Таблица2[ПИР22]))</f>
        <v>0</v>
      </c>
      <c r="Y63" s="47">
        <f>IF($B$4="в текущих ценах",калькулятор!M67,T63*SUMPRODUCT(($B$2=Таблица2[Филиал])*($B$3=Таблица2[ФЕР/ТЕР])*(F63=Таблица2[Наименование работ])*(G63=Таблица2[ТПиР/НСиР])*Таблица2[СМР33]))</f>
        <v>0</v>
      </c>
      <c r="Z63" s="47">
        <f>IF($B$4="в текущих ценах",калькулятор!N67,U63*SUMPRODUCT(($B$2=Таблица2[Филиал])*($B$3=Таблица2[ФЕР/ТЕР])*(F63=Таблица2[Наименование работ])*(G63=Таблица2[ТПиР/НСиР])*Таблица2[ПНР44]))</f>
        <v>0</v>
      </c>
      <c r="AA63" s="47">
        <f>IF($B$4="в текущих ценах",калькулятор!O67,V63*SUMPRODUCT(($B$2=Таблица2[Филиал])*($B$3=Таблица2[ФЕР/ТЕР])*(F63=Таблица2[Наименование работ])*(G63=Таблица2[ТПиР/НСиР])*Таблица2[Оборудование55]))</f>
        <v>0</v>
      </c>
      <c r="AB63" s="48">
        <f>IF($B$4="в текущих ценах",калькулятор!P67,W63*SUMPRODUCT(($B$2=Таблица2[Филиал])*($B$3=Таблица2[ФЕР/ТЕР])*(F63=Таблица2[Наименование работ])*(G63=Таблица2[ТПиР/НСиР])*Таблица2[Прочие3]))</f>
        <v>0</v>
      </c>
      <c r="AC63" s="47">
        <f>SUM(Таблица3[[#This Row],[ПИР]:[Прочее]])</f>
        <v>0</v>
      </c>
      <c r="AD6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3" s="52">
        <f>SUM(Таблица3[[#This Row],[ПИР7]:[Прочие]])</f>
        <v>0</v>
      </c>
      <c r="AF63" s="52">
        <f>SUM(Таблица3[[#This Row],[ПИР11]:[Прочие15]])</f>
        <v>0</v>
      </c>
    </row>
    <row r="64" spans="4:32">
      <c r="D64" s="40">
        <f>калькулятор!D68</f>
        <v>0</v>
      </c>
      <c r="E64" s="6">
        <f>калькулятор!H68</f>
        <v>0</v>
      </c>
      <c r="F64" s="6">
        <f>калькулятор!I68</f>
        <v>0</v>
      </c>
      <c r="G64" s="6">
        <f>калькулятор!J68</f>
        <v>0</v>
      </c>
      <c r="H64" s="6">
        <f>калькулятор!K68</f>
        <v>0</v>
      </c>
      <c r="I64" s="47">
        <f>S64*SUMPRODUCT(($B$2=Таблица2[Филиал])*($B$3=Таблица2[ФЕР/ТЕР])*(F64=Таблица2[Наименование работ])*(G64=Таблица2[ТПиР/НСиР])*Таблица2[ПИР])</f>
        <v>0</v>
      </c>
      <c r="J64" s="47">
        <f>T64*SUMPRODUCT(($B$2=Таблица2[Филиал])*($B$3=Таблица2[ФЕР/ТЕР])*(F64=Таблица2[Наименование работ])*(G64=Таблица2[ТПиР/НСиР])*Таблица2[СМР])</f>
        <v>0</v>
      </c>
      <c r="K64" s="47">
        <f>U64*SUMPRODUCT(($B$2=Таблица2[Филиал])*($B$3=Таблица2[ФЕР/ТЕР])*(F64=Таблица2[Наименование работ])*(G64=Таблица2[ТПиР/НСиР])*Таблица2[ПНР])</f>
        <v>0</v>
      </c>
      <c r="L64" s="47">
        <f>V64*SUMPRODUCT(($B$2=Таблица2[Филиал])*($B$3=Таблица2[ФЕР/ТЕР])*(F64=Таблица2[Наименование работ])*(G64=Таблица2[ТПиР/НСиР])*Таблица2[Оборудование])</f>
        <v>0</v>
      </c>
      <c r="M64" s="47">
        <f>W64*SUMPRODUCT(($B$2=Таблица2[Филиал])*($B$3=Таблица2[ФЕР/ТЕР])*(F64=Таблица2[Наименование работ])*(G64=Таблица2[ТПиР/НСиР])*Таблица2[Прочие])</f>
        <v>0</v>
      </c>
      <c r="N64" s="47">
        <f>S64*SUMPRODUCT(($B$2=Таблица2[Филиал])*($B$3=Таблица2[ФЕР/ТЕР])*(F64=Таблица2[Наименование работ])*(G64=Таблица2[ТПиР/НСиР])*Таблица2[ПИР2])</f>
        <v>0</v>
      </c>
      <c r="O64" s="47">
        <f>T64*SUMPRODUCT(($B$2=Таблица2[Филиал])*($B$3=Таблица2[ФЕР/ТЕР])*(F64=Таблица2[Наименование работ])*(G64=Таблица2[ТПиР/НСиР])*Таблица2[СМР3])</f>
        <v>0</v>
      </c>
      <c r="P64" s="47">
        <f>U64*SUMPRODUCT(($B$2=Таблица2[Филиал])*($B$3=Таблица2[ФЕР/ТЕР])*(F64=Таблица2[Наименование работ])*(G64=Таблица2[ТПиР/НСиР])*Таблица2[ПНР4])</f>
        <v>0</v>
      </c>
      <c r="Q64" s="47">
        <f>V64*SUMPRODUCT(($B$2=Таблица2[Филиал])*($B$3=Таблица2[ФЕР/ТЕР])*(F64=Таблица2[Наименование работ])*(G64=Таблица2[ТПиР/НСиР])*Таблица2[Оборудование5])</f>
        <v>0</v>
      </c>
      <c r="R64" s="47">
        <f>W64*SUMPRODUCT(($B$2=Таблица2[Филиал])*($B$3=Таблица2[ФЕР/ТЕР])*(F64=Таблица2[Наименование работ])*(G64=Таблица2[ТПиР/НСиР])*Таблица2[Прочие2])</f>
        <v>0</v>
      </c>
      <c r="S64" s="47">
        <f>IF($B$4="в базовых ценах",калькулятор!L68,X64*SUMPRODUCT(($B$2=Таблица2[Филиал])*($B$3=Таблица2[ФЕР/ТЕР])*(F64=Таблица2[Наименование работ])*(G64=Таблица2[ТПиР/НСиР])/Таблица2[ПИР22]))</f>
        <v>0</v>
      </c>
      <c r="T64" s="47">
        <f>IF($B$4="в базовых ценах",калькулятор!M68,Y64*SUMPRODUCT(($B$2=Таблица2[Филиал])*($B$3=Таблица2[ФЕР/ТЕР])*(F64=Таблица2[Наименование работ])*(G64=Таблица2[ТПиР/НСиР])/Таблица2[СМР33]))</f>
        <v>0</v>
      </c>
      <c r="U64" s="47">
        <f>IF($B$4="в базовых ценах",калькулятор!N68,Z64*SUMPRODUCT(($B$2=Таблица2[Филиал])*($B$3=Таблица2[ФЕР/ТЕР])*(F64=Таблица2[Наименование работ])*(G64=Таблица2[ТПиР/НСиР])/Таблица2[ПНР44]))</f>
        <v>0</v>
      </c>
      <c r="V64" s="47">
        <f>IF($B$4="в базовых ценах",калькулятор!O68,AA64*SUMPRODUCT(($B$2=Таблица2[Филиал])*($B$3=Таблица2[ФЕР/ТЕР])*(F64=Таблица2[Наименование работ])*(G64=Таблица2[ТПиР/НСиР])/Таблица2[Оборудование55]))</f>
        <v>0</v>
      </c>
      <c r="W64" s="47">
        <f>IF($B$4="в базовых ценах",калькулятор!P68,AB64*SUMPRODUCT(($B$2=Таблица2[Филиал])*($B$3=Таблица2[ФЕР/ТЕР])*(F64=Таблица2[Наименование работ])*(G64=Таблица2[ТПиР/НСиР])/Таблица2[Прочие3]))</f>
        <v>0</v>
      </c>
      <c r="X64" s="47">
        <f>IF($B$4="в текущих ценах",калькулятор!L68,S64*SUMPRODUCT(($B$2=Таблица2[Филиал])*($B$3=Таблица2[ФЕР/ТЕР])*(F64=Таблица2[Наименование работ])*(G64=Таблица2[ТПиР/НСиР])*Таблица2[ПИР22]))</f>
        <v>0</v>
      </c>
      <c r="Y64" s="47">
        <f>IF($B$4="в текущих ценах",калькулятор!M68,T64*SUMPRODUCT(($B$2=Таблица2[Филиал])*($B$3=Таблица2[ФЕР/ТЕР])*(F64=Таблица2[Наименование работ])*(G64=Таблица2[ТПиР/НСиР])*Таблица2[СМР33]))</f>
        <v>0</v>
      </c>
      <c r="Z64" s="47">
        <f>IF($B$4="в текущих ценах",калькулятор!N68,U64*SUMPRODUCT(($B$2=Таблица2[Филиал])*($B$3=Таблица2[ФЕР/ТЕР])*(F64=Таблица2[Наименование работ])*(G64=Таблица2[ТПиР/НСиР])*Таблица2[ПНР44]))</f>
        <v>0</v>
      </c>
      <c r="AA64" s="47">
        <f>IF($B$4="в текущих ценах",калькулятор!O68,V64*SUMPRODUCT(($B$2=Таблица2[Филиал])*($B$3=Таблица2[ФЕР/ТЕР])*(F64=Таблица2[Наименование работ])*(G64=Таблица2[ТПиР/НСиР])*Таблица2[Оборудование55]))</f>
        <v>0</v>
      </c>
      <c r="AB64" s="48">
        <f>IF($B$4="в текущих ценах",калькулятор!P68,W64*SUMPRODUCT(($B$2=Таблица2[Филиал])*($B$3=Таблица2[ФЕР/ТЕР])*(F64=Таблица2[Наименование работ])*(G64=Таблица2[ТПиР/НСиР])*Таблица2[Прочие3]))</f>
        <v>0</v>
      </c>
      <c r="AC64" s="47">
        <f>SUM(Таблица3[[#This Row],[ПИР]:[Прочее]])</f>
        <v>0</v>
      </c>
      <c r="AD6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4" s="52">
        <f>SUM(Таблица3[[#This Row],[ПИР7]:[Прочие]])</f>
        <v>0</v>
      </c>
      <c r="AF64" s="52">
        <f>SUM(Таблица3[[#This Row],[ПИР11]:[Прочие15]])</f>
        <v>0</v>
      </c>
    </row>
    <row r="65" spans="4:32">
      <c r="D65" s="40">
        <f>калькулятор!D69</f>
        <v>0</v>
      </c>
      <c r="E65" s="6">
        <f>калькулятор!H69</f>
        <v>0</v>
      </c>
      <c r="F65" s="6">
        <f>калькулятор!I69</f>
        <v>0</v>
      </c>
      <c r="G65" s="6">
        <f>калькулятор!J69</f>
        <v>0</v>
      </c>
      <c r="H65" s="6">
        <f>калькулятор!K69</f>
        <v>0</v>
      </c>
      <c r="I65" s="47">
        <f>S65*SUMPRODUCT(($B$2=Таблица2[Филиал])*($B$3=Таблица2[ФЕР/ТЕР])*(F65=Таблица2[Наименование работ])*(G65=Таблица2[ТПиР/НСиР])*Таблица2[ПИР])</f>
        <v>0</v>
      </c>
      <c r="J65" s="47">
        <f>T65*SUMPRODUCT(($B$2=Таблица2[Филиал])*($B$3=Таблица2[ФЕР/ТЕР])*(F65=Таблица2[Наименование работ])*(G65=Таблица2[ТПиР/НСиР])*Таблица2[СМР])</f>
        <v>0</v>
      </c>
      <c r="K65" s="47">
        <f>U65*SUMPRODUCT(($B$2=Таблица2[Филиал])*($B$3=Таблица2[ФЕР/ТЕР])*(F65=Таблица2[Наименование работ])*(G65=Таблица2[ТПиР/НСиР])*Таблица2[ПНР])</f>
        <v>0</v>
      </c>
      <c r="L65" s="47">
        <f>V65*SUMPRODUCT(($B$2=Таблица2[Филиал])*($B$3=Таблица2[ФЕР/ТЕР])*(F65=Таблица2[Наименование работ])*(G65=Таблица2[ТПиР/НСиР])*Таблица2[Оборудование])</f>
        <v>0</v>
      </c>
      <c r="M65" s="47">
        <f>W65*SUMPRODUCT(($B$2=Таблица2[Филиал])*($B$3=Таблица2[ФЕР/ТЕР])*(F65=Таблица2[Наименование работ])*(G65=Таблица2[ТПиР/НСиР])*Таблица2[Прочие])</f>
        <v>0</v>
      </c>
      <c r="N65" s="47">
        <f>S65*SUMPRODUCT(($B$2=Таблица2[Филиал])*($B$3=Таблица2[ФЕР/ТЕР])*(F65=Таблица2[Наименование работ])*(G65=Таблица2[ТПиР/НСиР])*Таблица2[ПИР2])</f>
        <v>0</v>
      </c>
      <c r="O65" s="47">
        <f>T65*SUMPRODUCT(($B$2=Таблица2[Филиал])*($B$3=Таблица2[ФЕР/ТЕР])*(F65=Таблица2[Наименование работ])*(G65=Таблица2[ТПиР/НСиР])*Таблица2[СМР3])</f>
        <v>0</v>
      </c>
      <c r="P65" s="47">
        <f>U65*SUMPRODUCT(($B$2=Таблица2[Филиал])*($B$3=Таблица2[ФЕР/ТЕР])*(F65=Таблица2[Наименование работ])*(G65=Таблица2[ТПиР/НСиР])*Таблица2[ПНР4])</f>
        <v>0</v>
      </c>
      <c r="Q65" s="47">
        <f>V65*SUMPRODUCT(($B$2=Таблица2[Филиал])*($B$3=Таблица2[ФЕР/ТЕР])*(F65=Таблица2[Наименование работ])*(G65=Таблица2[ТПиР/НСиР])*Таблица2[Оборудование5])</f>
        <v>0</v>
      </c>
      <c r="R65" s="47">
        <f>W65*SUMPRODUCT(($B$2=Таблица2[Филиал])*($B$3=Таблица2[ФЕР/ТЕР])*(F65=Таблица2[Наименование работ])*(G65=Таблица2[ТПиР/НСиР])*Таблица2[Прочие2])</f>
        <v>0</v>
      </c>
      <c r="S65" s="47">
        <f>IF($B$4="в базовых ценах",калькулятор!L69,X65*SUMPRODUCT(($B$2=Таблица2[Филиал])*($B$3=Таблица2[ФЕР/ТЕР])*(F65=Таблица2[Наименование работ])*(G65=Таблица2[ТПиР/НСиР])/Таблица2[ПИР22]))</f>
        <v>0</v>
      </c>
      <c r="T65" s="47">
        <f>IF($B$4="в базовых ценах",калькулятор!M69,Y65*SUMPRODUCT(($B$2=Таблица2[Филиал])*($B$3=Таблица2[ФЕР/ТЕР])*(F65=Таблица2[Наименование работ])*(G65=Таблица2[ТПиР/НСиР])/Таблица2[СМР33]))</f>
        <v>0</v>
      </c>
      <c r="U65" s="47">
        <f>IF($B$4="в базовых ценах",калькулятор!N69,Z65*SUMPRODUCT(($B$2=Таблица2[Филиал])*($B$3=Таблица2[ФЕР/ТЕР])*(F65=Таблица2[Наименование работ])*(G65=Таблица2[ТПиР/НСиР])/Таблица2[ПНР44]))</f>
        <v>0</v>
      </c>
      <c r="V65" s="47">
        <f>IF($B$4="в базовых ценах",калькулятор!O69,AA65*SUMPRODUCT(($B$2=Таблица2[Филиал])*($B$3=Таблица2[ФЕР/ТЕР])*(F65=Таблица2[Наименование работ])*(G65=Таблица2[ТПиР/НСиР])/Таблица2[Оборудование55]))</f>
        <v>0</v>
      </c>
      <c r="W65" s="47">
        <f>IF($B$4="в базовых ценах",калькулятор!P69,AB65*SUMPRODUCT(($B$2=Таблица2[Филиал])*($B$3=Таблица2[ФЕР/ТЕР])*(F65=Таблица2[Наименование работ])*(G65=Таблица2[ТПиР/НСиР])/Таблица2[Прочие3]))</f>
        <v>0</v>
      </c>
      <c r="X65" s="47">
        <f>IF($B$4="в текущих ценах",калькулятор!L69,S65*SUMPRODUCT(($B$2=Таблица2[Филиал])*($B$3=Таблица2[ФЕР/ТЕР])*(F65=Таблица2[Наименование работ])*(G65=Таблица2[ТПиР/НСиР])*Таблица2[ПИР22]))</f>
        <v>0</v>
      </c>
      <c r="Y65" s="47">
        <f>IF($B$4="в текущих ценах",калькулятор!M69,T65*SUMPRODUCT(($B$2=Таблица2[Филиал])*($B$3=Таблица2[ФЕР/ТЕР])*(F65=Таблица2[Наименование работ])*(G65=Таблица2[ТПиР/НСиР])*Таблица2[СМР33]))</f>
        <v>0</v>
      </c>
      <c r="Z65" s="47">
        <f>IF($B$4="в текущих ценах",калькулятор!N69,U65*SUMPRODUCT(($B$2=Таблица2[Филиал])*($B$3=Таблица2[ФЕР/ТЕР])*(F65=Таблица2[Наименование работ])*(G65=Таблица2[ТПиР/НСиР])*Таблица2[ПНР44]))</f>
        <v>0</v>
      </c>
      <c r="AA65" s="47">
        <f>IF($B$4="в текущих ценах",калькулятор!O69,V65*SUMPRODUCT(($B$2=Таблица2[Филиал])*($B$3=Таблица2[ФЕР/ТЕР])*(F65=Таблица2[Наименование работ])*(G65=Таблица2[ТПиР/НСиР])*Таблица2[Оборудование55]))</f>
        <v>0</v>
      </c>
      <c r="AB65" s="48">
        <f>IF($B$4="в текущих ценах",калькулятор!P69,W65*SUMPRODUCT(($B$2=Таблица2[Филиал])*($B$3=Таблица2[ФЕР/ТЕР])*(F65=Таблица2[Наименование работ])*(G65=Таблица2[ТПиР/НСиР])*Таблица2[Прочие3]))</f>
        <v>0</v>
      </c>
      <c r="AC65" s="47">
        <f>SUM(Таблица3[[#This Row],[ПИР]:[Прочее]])</f>
        <v>0</v>
      </c>
      <c r="AD6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5" s="52">
        <f>SUM(Таблица3[[#This Row],[ПИР7]:[Прочие]])</f>
        <v>0</v>
      </c>
      <c r="AF65" s="52">
        <f>SUM(Таблица3[[#This Row],[ПИР11]:[Прочие15]])</f>
        <v>0</v>
      </c>
    </row>
    <row r="66" spans="4:32">
      <c r="D66" s="40">
        <f>калькулятор!D70</f>
        <v>0</v>
      </c>
      <c r="E66" s="6">
        <f>калькулятор!H70</f>
        <v>0</v>
      </c>
      <c r="F66" s="6">
        <f>калькулятор!I70</f>
        <v>0</v>
      </c>
      <c r="G66" s="6">
        <f>калькулятор!J70</f>
        <v>0</v>
      </c>
      <c r="H66" s="6">
        <f>калькулятор!K70</f>
        <v>0</v>
      </c>
      <c r="I66" s="47">
        <f>S66*SUMPRODUCT(($B$2=Таблица2[Филиал])*($B$3=Таблица2[ФЕР/ТЕР])*(F66=Таблица2[Наименование работ])*(G66=Таблица2[ТПиР/НСиР])*Таблица2[ПИР])</f>
        <v>0</v>
      </c>
      <c r="J66" s="47">
        <f>T66*SUMPRODUCT(($B$2=Таблица2[Филиал])*($B$3=Таблица2[ФЕР/ТЕР])*(F66=Таблица2[Наименование работ])*(G66=Таблица2[ТПиР/НСиР])*Таблица2[СМР])</f>
        <v>0</v>
      </c>
      <c r="K66" s="47">
        <f>U66*SUMPRODUCT(($B$2=Таблица2[Филиал])*($B$3=Таблица2[ФЕР/ТЕР])*(F66=Таблица2[Наименование работ])*(G66=Таблица2[ТПиР/НСиР])*Таблица2[ПНР])</f>
        <v>0</v>
      </c>
      <c r="L66" s="47">
        <f>V66*SUMPRODUCT(($B$2=Таблица2[Филиал])*($B$3=Таблица2[ФЕР/ТЕР])*(F66=Таблица2[Наименование работ])*(G66=Таблица2[ТПиР/НСиР])*Таблица2[Оборудование])</f>
        <v>0</v>
      </c>
      <c r="M66" s="47">
        <f>W66*SUMPRODUCT(($B$2=Таблица2[Филиал])*($B$3=Таблица2[ФЕР/ТЕР])*(F66=Таблица2[Наименование работ])*(G66=Таблица2[ТПиР/НСиР])*Таблица2[Прочие])</f>
        <v>0</v>
      </c>
      <c r="N66" s="47">
        <f>S66*SUMPRODUCT(($B$2=Таблица2[Филиал])*($B$3=Таблица2[ФЕР/ТЕР])*(F66=Таблица2[Наименование работ])*(G66=Таблица2[ТПиР/НСиР])*Таблица2[ПИР2])</f>
        <v>0</v>
      </c>
      <c r="O66" s="47">
        <f>T66*SUMPRODUCT(($B$2=Таблица2[Филиал])*($B$3=Таблица2[ФЕР/ТЕР])*(F66=Таблица2[Наименование работ])*(G66=Таблица2[ТПиР/НСиР])*Таблица2[СМР3])</f>
        <v>0</v>
      </c>
      <c r="P66" s="47">
        <f>U66*SUMPRODUCT(($B$2=Таблица2[Филиал])*($B$3=Таблица2[ФЕР/ТЕР])*(F66=Таблица2[Наименование работ])*(G66=Таблица2[ТПиР/НСиР])*Таблица2[ПНР4])</f>
        <v>0</v>
      </c>
      <c r="Q66" s="47">
        <f>V66*SUMPRODUCT(($B$2=Таблица2[Филиал])*($B$3=Таблица2[ФЕР/ТЕР])*(F66=Таблица2[Наименование работ])*(G66=Таблица2[ТПиР/НСиР])*Таблица2[Оборудование5])</f>
        <v>0</v>
      </c>
      <c r="R66" s="47">
        <f>W66*SUMPRODUCT(($B$2=Таблица2[Филиал])*($B$3=Таблица2[ФЕР/ТЕР])*(F66=Таблица2[Наименование работ])*(G66=Таблица2[ТПиР/НСиР])*Таблица2[Прочие2])</f>
        <v>0</v>
      </c>
      <c r="S66" s="47">
        <f>IF($B$4="в базовых ценах",калькулятор!L70,X66*SUMPRODUCT(($B$2=Таблица2[Филиал])*($B$3=Таблица2[ФЕР/ТЕР])*(F66=Таблица2[Наименование работ])*(G66=Таблица2[ТПиР/НСиР])/Таблица2[ПИР22]))</f>
        <v>0</v>
      </c>
      <c r="T66" s="47">
        <f>IF($B$4="в базовых ценах",калькулятор!M70,Y66*SUMPRODUCT(($B$2=Таблица2[Филиал])*($B$3=Таблица2[ФЕР/ТЕР])*(F66=Таблица2[Наименование работ])*(G66=Таблица2[ТПиР/НСиР])/Таблица2[СМР33]))</f>
        <v>0</v>
      </c>
      <c r="U66" s="47">
        <f>IF($B$4="в базовых ценах",калькулятор!N70,Z66*SUMPRODUCT(($B$2=Таблица2[Филиал])*($B$3=Таблица2[ФЕР/ТЕР])*(F66=Таблица2[Наименование работ])*(G66=Таблица2[ТПиР/НСиР])/Таблица2[ПНР44]))</f>
        <v>0</v>
      </c>
      <c r="V66" s="47">
        <f>IF($B$4="в базовых ценах",калькулятор!O70,AA66*SUMPRODUCT(($B$2=Таблица2[Филиал])*($B$3=Таблица2[ФЕР/ТЕР])*(F66=Таблица2[Наименование работ])*(G66=Таблица2[ТПиР/НСиР])/Таблица2[Оборудование55]))</f>
        <v>0</v>
      </c>
      <c r="W66" s="47">
        <f>IF($B$4="в базовых ценах",калькулятор!P70,AB66*SUMPRODUCT(($B$2=Таблица2[Филиал])*($B$3=Таблица2[ФЕР/ТЕР])*(F66=Таблица2[Наименование работ])*(G66=Таблица2[ТПиР/НСиР])/Таблица2[Прочие3]))</f>
        <v>0</v>
      </c>
      <c r="X66" s="47">
        <f>IF($B$4="в текущих ценах",калькулятор!L70,S66*SUMPRODUCT(($B$2=Таблица2[Филиал])*($B$3=Таблица2[ФЕР/ТЕР])*(F66=Таблица2[Наименование работ])*(G66=Таблица2[ТПиР/НСиР])*Таблица2[ПИР22]))</f>
        <v>0</v>
      </c>
      <c r="Y66" s="47">
        <f>IF($B$4="в текущих ценах",калькулятор!M70,T66*SUMPRODUCT(($B$2=Таблица2[Филиал])*($B$3=Таблица2[ФЕР/ТЕР])*(F66=Таблица2[Наименование работ])*(G66=Таблица2[ТПиР/НСиР])*Таблица2[СМР33]))</f>
        <v>0</v>
      </c>
      <c r="Z66" s="47">
        <f>IF($B$4="в текущих ценах",калькулятор!N70,U66*SUMPRODUCT(($B$2=Таблица2[Филиал])*($B$3=Таблица2[ФЕР/ТЕР])*(F66=Таблица2[Наименование работ])*(G66=Таблица2[ТПиР/НСиР])*Таблица2[ПНР44]))</f>
        <v>0</v>
      </c>
      <c r="AA66" s="47">
        <f>IF($B$4="в текущих ценах",калькулятор!O70,V66*SUMPRODUCT(($B$2=Таблица2[Филиал])*($B$3=Таблица2[ФЕР/ТЕР])*(F66=Таблица2[Наименование работ])*(G66=Таблица2[ТПиР/НСиР])*Таблица2[Оборудование55]))</f>
        <v>0</v>
      </c>
      <c r="AB66" s="48">
        <f>IF($B$4="в текущих ценах",калькулятор!P70,W66*SUMPRODUCT(($B$2=Таблица2[Филиал])*($B$3=Таблица2[ФЕР/ТЕР])*(F66=Таблица2[Наименование работ])*(G66=Таблица2[ТПиР/НСиР])*Таблица2[Прочие3]))</f>
        <v>0</v>
      </c>
      <c r="AC66" s="47">
        <f>SUM(Таблица3[[#This Row],[ПИР]:[Прочее]])</f>
        <v>0</v>
      </c>
      <c r="AD6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6" s="52">
        <f>SUM(Таблица3[[#This Row],[ПИР7]:[Прочие]])</f>
        <v>0</v>
      </c>
      <c r="AF66" s="52">
        <f>SUM(Таблица3[[#This Row],[ПИР11]:[Прочие15]])</f>
        <v>0</v>
      </c>
    </row>
    <row r="67" spans="4:32">
      <c r="D67" s="40">
        <f>калькулятор!D71</f>
        <v>0</v>
      </c>
      <c r="E67" s="6">
        <f>калькулятор!H71</f>
        <v>0</v>
      </c>
      <c r="F67" s="6">
        <f>калькулятор!I71</f>
        <v>0</v>
      </c>
      <c r="G67" s="6">
        <f>калькулятор!J71</f>
        <v>0</v>
      </c>
      <c r="H67" s="6">
        <f>калькулятор!K71</f>
        <v>0</v>
      </c>
      <c r="I67" s="47">
        <f>S67*SUMPRODUCT(($B$2=Таблица2[Филиал])*($B$3=Таблица2[ФЕР/ТЕР])*(F67=Таблица2[Наименование работ])*(G67=Таблица2[ТПиР/НСиР])*Таблица2[ПИР])</f>
        <v>0</v>
      </c>
      <c r="J67" s="47">
        <f>T67*SUMPRODUCT(($B$2=Таблица2[Филиал])*($B$3=Таблица2[ФЕР/ТЕР])*(F67=Таблица2[Наименование работ])*(G67=Таблица2[ТПиР/НСиР])*Таблица2[СМР])</f>
        <v>0</v>
      </c>
      <c r="K67" s="47">
        <f>U67*SUMPRODUCT(($B$2=Таблица2[Филиал])*($B$3=Таблица2[ФЕР/ТЕР])*(F67=Таблица2[Наименование работ])*(G67=Таблица2[ТПиР/НСиР])*Таблица2[ПНР])</f>
        <v>0</v>
      </c>
      <c r="L67" s="47">
        <f>V67*SUMPRODUCT(($B$2=Таблица2[Филиал])*($B$3=Таблица2[ФЕР/ТЕР])*(F67=Таблица2[Наименование работ])*(G67=Таблица2[ТПиР/НСиР])*Таблица2[Оборудование])</f>
        <v>0</v>
      </c>
      <c r="M67" s="47">
        <f>W67*SUMPRODUCT(($B$2=Таблица2[Филиал])*($B$3=Таблица2[ФЕР/ТЕР])*(F67=Таблица2[Наименование работ])*(G67=Таблица2[ТПиР/НСиР])*Таблица2[Прочие])</f>
        <v>0</v>
      </c>
      <c r="N67" s="47">
        <f>S67*SUMPRODUCT(($B$2=Таблица2[Филиал])*($B$3=Таблица2[ФЕР/ТЕР])*(F67=Таблица2[Наименование работ])*(G67=Таблица2[ТПиР/НСиР])*Таблица2[ПИР2])</f>
        <v>0</v>
      </c>
      <c r="O67" s="47">
        <f>T67*SUMPRODUCT(($B$2=Таблица2[Филиал])*($B$3=Таблица2[ФЕР/ТЕР])*(F67=Таблица2[Наименование работ])*(G67=Таблица2[ТПиР/НСиР])*Таблица2[СМР3])</f>
        <v>0</v>
      </c>
      <c r="P67" s="47">
        <f>U67*SUMPRODUCT(($B$2=Таблица2[Филиал])*($B$3=Таблица2[ФЕР/ТЕР])*(F67=Таблица2[Наименование работ])*(G67=Таблица2[ТПиР/НСиР])*Таблица2[ПНР4])</f>
        <v>0</v>
      </c>
      <c r="Q67" s="47">
        <f>V67*SUMPRODUCT(($B$2=Таблица2[Филиал])*($B$3=Таблица2[ФЕР/ТЕР])*(F67=Таблица2[Наименование работ])*(G67=Таблица2[ТПиР/НСиР])*Таблица2[Оборудование5])</f>
        <v>0</v>
      </c>
      <c r="R67" s="47">
        <f>W67*SUMPRODUCT(($B$2=Таблица2[Филиал])*($B$3=Таблица2[ФЕР/ТЕР])*(F67=Таблица2[Наименование работ])*(G67=Таблица2[ТПиР/НСиР])*Таблица2[Прочие2])</f>
        <v>0</v>
      </c>
      <c r="S67" s="47">
        <f>IF($B$4="в базовых ценах",калькулятор!L71,X67*SUMPRODUCT(($B$2=Таблица2[Филиал])*($B$3=Таблица2[ФЕР/ТЕР])*(F67=Таблица2[Наименование работ])*(G67=Таблица2[ТПиР/НСиР])/Таблица2[ПИР22]))</f>
        <v>0</v>
      </c>
      <c r="T67" s="47">
        <f>IF($B$4="в базовых ценах",калькулятор!M71,Y67*SUMPRODUCT(($B$2=Таблица2[Филиал])*($B$3=Таблица2[ФЕР/ТЕР])*(F67=Таблица2[Наименование работ])*(G67=Таблица2[ТПиР/НСиР])/Таблица2[СМР33]))</f>
        <v>0</v>
      </c>
      <c r="U67" s="47">
        <f>IF($B$4="в базовых ценах",калькулятор!N71,Z67*SUMPRODUCT(($B$2=Таблица2[Филиал])*($B$3=Таблица2[ФЕР/ТЕР])*(F67=Таблица2[Наименование работ])*(G67=Таблица2[ТПиР/НСиР])/Таблица2[ПНР44]))</f>
        <v>0</v>
      </c>
      <c r="V67" s="47">
        <f>IF($B$4="в базовых ценах",калькулятор!O71,AA67*SUMPRODUCT(($B$2=Таблица2[Филиал])*($B$3=Таблица2[ФЕР/ТЕР])*(F67=Таблица2[Наименование работ])*(G67=Таблица2[ТПиР/НСиР])/Таблица2[Оборудование55]))</f>
        <v>0</v>
      </c>
      <c r="W67" s="47">
        <f>IF($B$4="в базовых ценах",калькулятор!P71,AB67*SUMPRODUCT(($B$2=Таблица2[Филиал])*($B$3=Таблица2[ФЕР/ТЕР])*(F67=Таблица2[Наименование работ])*(G67=Таблица2[ТПиР/НСиР])/Таблица2[Прочие3]))</f>
        <v>0</v>
      </c>
      <c r="X67" s="47">
        <f>IF($B$4="в текущих ценах",калькулятор!L71,S67*SUMPRODUCT(($B$2=Таблица2[Филиал])*($B$3=Таблица2[ФЕР/ТЕР])*(F67=Таблица2[Наименование работ])*(G67=Таблица2[ТПиР/НСиР])*Таблица2[ПИР22]))</f>
        <v>0</v>
      </c>
      <c r="Y67" s="47">
        <f>IF($B$4="в текущих ценах",калькулятор!M71,T67*SUMPRODUCT(($B$2=Таблица2[Филиал])*($B$3=Таблица2[ФЕР/ТЕР])*(F67=Таблица2[Наименование работ])*(G67=Таблица2[ТПиР/НСиР])*Таблица2[СМР33]))</f>
        <v>0</v>
      </c>
      <c r="Z67" s="47">
        <f>IF($B$4="в текущих ценах",калькулятор!N71,U67*SUMPRODUCT(($B$2=Таблица2[Филиал])*($B$3=Таблица2[ФЕР/ТЕР])*(F67=Таблица2[Наименование работ])*(G67=Таблица2[ТПиР/НСиР])*Таблица2[ПНР44]))</f>
        <v>0</v>
      </c>
      <c r="AA67" s="47">
        <f>IF($B$4="в текущих ценах",калькулятор!O71,V67*SUMPRODUCT(($B$2=Таблица2[Филиал])*($B$3=Таблица2[ФЕР/ТЕР])*(F67=Таблица2[Наименование работ])*(G67=Таблица2[ТПиР/НСиР])*Таблица2[Оборудование55]))</f>
        <v>0</v>
      </c>
      <c r="AB67" s="48">
        <f>IF($B$4="в текущих ценах",калькулятор!P71,W67*SUMPRODUCT(($B$2=Таблица2[Филиал])*($B$3=Таблица2[ФЕР/ТЕР])*(F67=Таблица2[Наименование работ])*(G67=Таблица2[ТПиР/НСиР])*Таблица2[Прочие3]))</f>
        <v>0</v>
      </c>
      <c r="AC67" s="47">
        <f>SUM(Таблица3[[#This Row],[ПИР]:[Прочее]])</f>
        <v>0</v>
      </c>
      <c r="AD6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7" s="52">
        <f>SUM(Таблица3[[#This Row],[ПИР7]:[Прочие]])</f>
        <v>0</v>
      </c>
      <c r="AF67" s="52">
        <f>SUM(Таблица3[[#This Row],[ПИР11]:[Прочие15]])</f>
        <v>0</v>
      </c>
    </row>
    <row r="68" spans="4:32">
      <c r="D68" s="40">
        <f>калькулятор!D72</f>
        <v>0</v>
      </c>
      <c r="E68" s="6">
        <f>калькулятор!H72</f>
        <v>0</v>
      </c>
      <c r="F68" s="6">
        <f>калькулятор!I72</f>
        <v>0</v>
      </c>
      <c r="G68" s="6">
        <f>калькулятор!J72</f>
        <v>0</v>
      </c>
      <c r="H68" s="6">
        <f>калькулятор!K72</f>
        <v>0</v>
      </c>
      <c r="I68" s="47">
        <f>S68*SUMPRODUCT(($B$2=Таблица2[Филиал])*($B$3=Таблица2[ФЕР/ТЕР])*(F68=Таблица2[Наименование работ])*(G68=Таблица2[ТПиР/НСиР])*Таблица2[ПИР])</f>
        <v>0</v>
      </c>
      <c r="J68" s="47">
        <f>T68*SUMPRODUCT(($B$2=Таблица2[Филиал])*($B$3=Таблица2[ФЕР/ТЕР])*(F68=Таблица2[Наименование работ])*(G68=Таблица2[ТПиР/НСиР])*Таблица2[СМР])</f>
        <v>0</v>
      </c>
      <c r="K68" s="47">
        <f>U68*SUMPRODUCT(($B$2=Таблица2[Филиал])*($B$3=Таблица2[ФЕР/ТЕР])*(F68=Таблица2[Наименование работ])*(G68=Таблица2[ТПиР/НСиР])*Таблица2[ПНР])</f>
        <v>0</v>
      </c>
      <c r="L68" s="47">
        <f>V68*SUMPRODUCT(($B$2=Таблица2[Филиал])*($B$3=Таблица2[ФЕР/ТЕР])*(F68=Таблица2[Наименование работ])*(G68=Таблица2[ТПиР/НСиР])*Таблица2[Оборудование])</f>
        <v>0</v>
      </c>
      <c r="M68" s="47">
        <f>W68*SUMPRODUCT(($B$2=Таблица2[Филиал])*($B$3=Таблица2[ФЕР/ТЕР])*(F68=Таблица2[Наименование работ])*(G68=Таблица2[ТПиР/НСиР])*Таблица2[Прочие])</f>
        <v>0</v>
      </c>
      <c r="N68" s="47">
        <f>S68*SUMPRODUCT(($B$2=Таблица2[Филиал])*($B$3=Таблица2[ФЕР/ТЕР])*(F68=Таблица2[Наименование работ])*(G68=Таблица2[ТПиР/НСиР])*Таблица2[ПИР2])</f>
        <v>0</v>
      </c>
      <c r="O68" s="47">
        <f>T68*SUMPRODUCT(($B$2=Таблица2[Филиал])*($B$3=Таблица2[ФЕР/ТЕР])*(F68=Таблица2[Наименование работ])*(G68=Таблица2[ТПиР/НСиР])*Таблица2[СМР3])</f>
        <v>0</v>
      </c>
      <c r="P68" s="47">
        <f>U68*SUMPRODUCT(($B$2=Таблица2[Филиал])*($B$3=Таблица2[ФЕР/ТЕР])*(F68=Таблица2[Наименование работ])*(G68=Таблица2[ТПиР/НСиР])*Таблица2[ПНР4])</f>
        <v>0</v>
      </c>
      <c r="Q68" s="47">
        <f>V68*SUMPRODUCT(($B$2=Таблица2[Филиал])*($B$3=Таблица2[ФЕР/ТЕР])*(F68=Таблица2[Наименование работ])*(G68=Таблица2[ТПиР/НСиР])*Таблица2[Оборудование5])</f>
        <v>0</v>
      </c>
      <c r="R68" s="47">
        <f>W68*SUMPRODUCT(($B$2=Таблица2[Филиал])*($B$3=Таблица2[ФЕР/ТЕР])*(F68=Таблица2[Наименование работ])*(G68=Таблица2[ТПиР/НСиР])*Таблица2[Прочие2])</f>
        <v>0</v>
      </c>
      <c r="S68" s="47">
        <f>IF($B$4="в базовых ценах",калькулятор!L72,X68*SUMPRODUCT(($B$2=Таблица2[Филиал])*($B$3=Таблица2[ФЕР/ТЕР])*(F68=Таблица2[Наименование работ])*(G68=Таблица2[ТПиР/НСиР])/Таблица2[ПИР22]))</f>
        <v>0</v>
      </c>
      <c r="T68" s="47">
        <f>IF($B$4="в базовых ценах",калькулятор!M72,Y68*SUMPRODUCT(($B$2=Таблица2[Филиал])*($B$3=Таблица2[ФЕР/ТЕР])*(F68=Таблица2[Наименование работ])*(G68=Таблица2[ТПиР/НСиР])/Таблица2[СМР33]))</f>
        <v>0</v>
      </c>
      <c r="U68" s="47">
        <f>IF($B$4="в базовых ценах",калькулятор!N72,Z68*SUMPRODUCT(($B$2=Таблица2[Филиал])*($B$3=Таблица2[ФЕР/ТЕР])*(F68=Таблица2[Наименование работ])*(G68=Таблица2[ТПиР/НСиР])/Таблица2[ПНР44]))</f>
        <v>0</v>
      </c>
      <c r="V68" s="47">
        <f>IF($B$4="в базовых ценах",калькулятор!O72,AA68*SUMPRODUCT(($B$2=Таблица2[Филиал])*($B$3=Таблица2[ФЕР/ТЕР])*(F68=Таблица2[Наименование работ])*(G68=Таблица2[ТПиР/НСиР])/Таблица2[Оборудование55]))</f>
        <v>0</v>
      </c>
      <c r="W68" s="47">
        <f>IF($B$4="в базовых ценах",калькулятор!P72,AB68*SUMPRODUCT(($B$2=Таблица2[Филиал])*($B$3=Таблица2[ФЕР/ТЕР])*(F68=Таблица2[Наименование работ])*(G68=Таблица2[ТПиР/НСиР])/Таблица2[Прочие3]))</f>
        <v>0</v>
      </c>
      <c r="X68" s="47">
        <f>IF($B$4="в текущих ценах",калькулятор!L72,S68*SUMPRODUCT(($B$2=Таблица2[Филиал])*($B$3=Таблица2[ФЕР/ТЕР])*(F68=Таблица2[Наименование работ])*(G68=Таблица2[ТПиР/НСиР])*Таблица2[ПИР22]))</f>
        <v>0</v>
      </c>
      <c r="Y68" s="47">
        <f>IF($B$4="в текущих ценах",калькулятор!M72,T68*SUMPRODUCT(($B$2=Таблица2[Филиал])*($B$3=Таблица2[ФЕР/ТЕР])*(F68=Таблица2[Наименование работ])*(G68=Таблица2[ТПиР/НСиР])*Таблица2[СМР33]))</f>
        <v>0</v>
      </c>
      <c r="Z68" s="47">
        <f>IF($B$4="в текущих ценах",калькулятор!N72,U68*SUMPRODUCT(($B$2=Таблица2[Филиал])*($B$3=Таблица2[ФЕР/ТЕР])*(F68=Таблица2[Наименование работ])*(G68=Таблица2[ТПиР/НСиР])*Таблица2[ПНР44]))</f>
        <v>0</v>
      </c>
      <c r="AA68" s="47">
        <f>IF($B$4="в текущих ценах",калькулятор!O72,V68*SUMPRODUCT(($B$2=Таблица2[Филиал])*($B$3=Таблица2[ФЕР/ТЕР])*(F68=Таблица2[Наименование работ])*(G68=Таблица2[ТПиР/НСиР])*Таблица2[Оборудование55]))</f>
        <v>0</v>
      </c>
      <c r="AB68" s="48">
        <f>IF($B$4="в текущих ценах",калькулятор!P72,W68*SUMPRODUCT(($B$2=Таблица2[Филиал])*($B$3=Таблица2[ФЕР/ТЕР])*(F68=Таблица2[Наименование работ])*(G68=Таблица2[ТПиР/НСиР])*Таблица2[Прочие3]))</f>
        <v>0</v>
      </c>
      <c r="AC68" s="47">
        <f>SUM(Таблица3[[#This Row],[ПИР]:[Прочее]])</f>
        <v>0</v>
      </c>
      <c r="AD6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8" s="52">
        <f>SUM(Таблица3[[#This Row],[ПИР7]:[Прочие]])</f>
        <v>0</v>
      </c>
      <c r="AF68" s="52">
        <f>SUM(Таблица3[[#This Row],[ПИР11]:[Прочие15]])</f>
        <v>0</v>
      </c>
    </row>
    <row r="69" spans="4:32">
      <c r="D69" s="40">
        <f>калькулятор!D73</f>
        <v>0</v>
      </c>
      <c r="E69" s="6">
        <f>калькулятор!H73</f>
        <v>0</v>
      </c>
      <c r="F69" s="6">
        <f>калькулятор!I73</f>
        <v>0</v>
      </c>
      <c r="G69" s="6">
        <f>калькулятор!J73</f>
        <v>0</v>
      </c>
      <c r="H69" s="6">
        <f>калькулятор!K73</f>
        <v>0</v>
      </c>
      <c r="I69" s="47">
        <f>S69*SUMPRODUCT(($B$2=Таблица2[Филиал])*($B$3=Таблица2[ФЕР/ТЕР])*(F69=Таблица2[Наименование работ])*(G69=Таблица2[ТПиР/НСиР])*Таблица2[ПИР])</f>
        <v>0</v>
      </c>
      <c r="J69" s="47">
        <f>T69*SUMPRODUCT(($B$2=Таблица2[Филиал])*($B$3=Таблица2[ФЕР/ТЕР])*(F69=Таблица2[Наименование работ])*(G69=Таблица2[ТПиР/НСиР])*Таблица2[СМР])</f>
        <v>0</v>
      </c>
      <c r="K69" s="47">
        <f>U69*SUMPRODUCT(($B$2=Таблица2[Филиал])*($B$3=Таблица2[ФЕР/ТЕР])*(F69=Таблица2[Наименование работ])*(G69=Таблица2[ТПиР/НСиР])*Таблица2[ПНР])</f>
        <v>0</v>
      </c>
      <c r="L69" s="47">
        <f>V69*SUMPRODUCT(($B$2=Таблица2[Филиал])*($B$3=Таблица2[ФЕР/ТЕР])*(F69=Таблица2[Наименование работ])*(G69=Таблица2[ТПиР/НСиР])*Таблица2[Оборудование])</f>
        <v>0</v>
      </c>
      <c r="M69" s="47">
        <f>W69*SUMPRODUCT(($B$2=Таблица2[Филиал])*($B$3=Таблица2[ФЕР/ТЕР])*(F69=Таблица2[Наименование работ])*(G69=Таблица2[ТПиР/НСиР])*Таблица2[Прочие])</f>
        <v>0</v>
      </c>
      <c r="N69" s="47">
        <f>S69*SUMPRODUCT(($B$2=Таблица2[Филиал])*($B$3=Таблица2[ФЕР/ТЕР])*(F69=Таблица2[Наименование работ])*(G69=Таблица2[ТПиР/НСиР])*Таблица2[ПИР2])</f>
        <v>0</v>
      </c>
      <c r="O69" s="47">
        <f>T69*SUMPRODUCT(($B$2=Таблица2[Филиал])*($B$3=Таблица2[ФЕР/ТЕР])*(F69=Таблица2[Наименование работ])*(G69=Таблица2[ТПиР/НСиР])*Таблица2[СМР3])</f>
        <v>0</v>
      </c>
      <c r="P69" s="47">
        <f>U69*SUMPRODUCT(($B$2=Таблица2[Филиал])*($B$3=Таблица2[ФЕР/ТЕР])*(F69=Таблица2[Наименование работ])*(G69=Таблица2[ТПиР/НСиР])*Таблица2[ПНР4])</f>
        <v>0</v>
      </c>
      <c r="Q69" s="47">
        <f>V69*SUMPRODUCT(($B$2=Таблица2[Филиал])*($B$3=Таблица2[ФЕР/ТЕР])*(F69=Таблица2[Наименование работ])*(G69=Таблица2[ТПиР/НСиР])*Таблица2[Оборудование5])</f>
        <v>0</v>
      </c>
      <c r="R69" s="47">
        <f>W69*SUMPRODUCT(($B$2=Таблица2[Филиал])*($B$3=Таблица2[ФЕР/ТЕР])*(F69=Таблица2[Наименование работ])*(G69=Таблица2[ТПиР/НСиР])*Таблица2[Прочие2])</f>
        <v>0</v>
      </c>
      <c r="S69" s="47">
        <f>IF($B$4="в базовых ценах",калькулятор!L73,X69*SUMPRODUCT(($B$2=Таблица2[Филиал])*($B$3=Таблица2[ФЕР/ТЕР])*(F69=Таблица2[Наименование работ])*(G69=Таблица2[ТПиР/НСиР])/Таблица2[ПИР22]))</f>
        <v>0</v>
      </c>
      <c r="T69" s="47">
        <f>IF($B$4="в базовых ценах",калькулятор!M73,Y69*SUMPRODUCT(($B$2=Таблица2[Филиал])*($B$3=Таблица2[ФЕР/ТЕР])*(F69=Таблица2[Наименование работ])*(G69=Таблица2[ТПиР/НСиР])/Таблица2[СМР33]))</f>
        <v>0</v>
      </c>
      <c r="U69" s="47">
        <f>IF($B$4="в базовых ценах",калькулятор!N73,Z69*SUMPRODUCT(($B$2=Таблица2[Филиал])*($B$3=Таблица2[ФЕР/ТЕР])*(F69=Таблица2[Наименование работ])*(G69=Таблица2[ТПиР/НСиР])/Таблица2[ПНР44]))</f>
        <v>0</v>
      </c>
      <c r="V69" s="47">
        <f>IF($B$4="в базовых ценах",калькулятор!O73,AA69*SUMPRODUCT(($B$2=Таблица2[Филиал])*($B$3=Таблица2[ФЕР/ТЕР])*(F69=Таблица2[Наименование работ])*(G69=Таблица2[ТПиР/НСиР])/Таблица2[Оборудование55]))</f>
        <v>0</v>
      </c>
      <c r="W69" s="47">
        <f>IF($B$4="в базовых ценах",калькулятор!P73,AB69*SUMPRODUCT(($B$2=Таблица2[Филиал])*($B$3=Таблица2[ФЕР/ТЕР])*(F69=Таблица2[Наименование работ])*(G69=Таблица2[ТПиР/НСиР])/Таблица2[Прочие3]))</f>
        <v>0</v>
      </c>
      <c r="X69" s="47">
        <f>IF($B$4="в текущих ценах",калькулятор!L73,S69*SUMPRODUCT(($B$2=Таблица2[Филиал])*($B$3=Таблица2[ФЕР/ТЕР])*(F69=Таблица2[Наименование работ])*(G69=Таблица2[ТПиР/НСиР])*Таблица2[ПИР22]))</f>
        <v>0</v>
      </c>
      <c r="Y69" s="47">
        <f>IF($B$4="в текущих ценах",калькулятор!M73,T69*SUMPRODUCT(($B$2=Таблица2[Филиал])*($B$3=Таблица2[ФЕР/ТЕР])*(F69=Таблица2[Наименование работ])*(G69=Таблица2[ТПиР/НСиР])*Таблица2[СМР33]))</f>
        <v>0</v>
      </c>
      <c r="Z69" s="47">
        <f>IF($B$4="в текущих ценах",калькулятор!N73,U69*SUMPRODUCT(($B$2=Таблица2[Филиал])*($B$3=Таблица2[ФЕР/ТЕР])*(F69=Таблица2[Наименование работ])*(G69=Таблица2[ТПиР/НСиР])*Таблица2[ПНР44]))</f>
        <v>0</v>
      </c>
      <c r="AA69" s="47">
        <f>IF($B$4="в текущих ценах",калькулятор!O73,V69*SUMPRODUCT(($B$2=Таблица2[Филиал])*($B$3=Таблица2[ФЕР/ТЕР])*(F69=Таблица2[Наименование работ])*(G69=Таблица2[ТПиР/НСиР])*Таблица2[Оборудование55]))</f>
        <v>0</v>
      </c>
      <c r="AB69" s="48">
        <f>IF($B$4="в текущих ценах",калькулятор!P73,W69*SUMPRODUCT(($B$2=Таблица2[Филиал])*($B$3=Таблица2[ФЕР/ТЕР])*(F69=Таблица2[Наименование работ])*(G69=Таблица2[ТПиР/НСиР])*Таблица2[Прочие3]))</f>
        <v>0</v>
      </c>
      <c r="AC69" s="47">
        <f>SUM(Таблица3[[#This Row],[ПИР]:[Прочее]])</f>
        <v>0</v>
      </c>
      <c r="AD6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9" s="52">
        <f>SUM(Таблица3[[#This Row],[ПИР7]:[Прочие]])</f>
        <v>0</v>
      </c>
      <c r="AF69" s="52">
        <f>SUM(Таблица3[[#This Row],[ПИР11]:[Прочие15]])</f>
        <v>0</v>
      </c>
    </row>
    <row r="70" spans="4:32">
      <c r="D70" s="40">
        <f>калькулятор!D74</f>
        <v>0</v>
      </c>
      <c r="E70" s="6">
        <f>калькулятор!H74</f>
        <v>0</v>
      </c>
      <c r="F70" s="6">
        <f>калькулятор!I74</f>
        <v>0</v>
      </c>
      <c r="G70" s="6">
        <f>калькулятор!J74</f>
        <v>0</v>
      </c>
      <c r="H70" s="6">
        <f>калькулятор!K74</f>
        <v>0</v>
      </c>
      <c r="I70" s="47">
        <f>S70*SUMPRODUCT(($B$2=Таблица2[Филиал])*($B$3=Таблица2[ФЕР/ТЕР])*(F70=Таблица2[Наименование работ])*(G70=Таблица2[ТПиР/НСиР])*Таблица2[ПИР])</f>
        <v>0</v>
      </c>
      <c r="J70" s="47">
        <f>T70*SUMPRODUCT(($B$2=Таблица2[Филиал])*($B$3=Таблица2[ФЕР/ТЕР])*(F70=Таблица2[Наименование работ])*(G70=Таблица2[ТПиР/НСиР])*Таблица2[СМР])</f>
        <v>0</v>
      </c>
      <c r="K70" s="47">
        <f>U70*SUMPRODUCT(($B$2=Таблица2[Филиал])*($B$3=Таблица2[ФЕР/ТЕР])*(F70=Таблица2[Наименование работ])*(G70=Таблица2[ТПиР/НСиР])*Таблица2[ПНР])</f>
        <v>0</v>
      </c>
      <c r="L70" s="47">
        <f>V70*SUMPRODUCT(($B$2=Таблица2[Филиал])*($B$3=Таблица2[ФЕР/ТЕР])*(F70=Таблица2[Наименование работ])*(G70=Таблица2[ТПиР/НСиР])*Таблица2[Оборудование])</f>
        <v>0</v>
      </c>
      <c r="M70" s="47">
        <f>W70*SUMPRODUCT(($B$2=Таблица2[Филиал])*($B$3=Таблица2[ФЕР/ТЕР])*(F70=Таблица2[Наименование работ])*(G70=Таблица2[ТПиР/НСиР])*Таблица2[Прочие])</f>
        <v>0</v>
      </c>
      <c r="N70" s="47">
        <f>S70*SUMPRODUCT(($B$2=Таблица2[Филиал])*($B$3=Таблица2[ФЕР/ТЕР])*(F70=Таблица2[Наименование работ])*(G70=Таблица2[ТПиР/НСиР])*Таблица2[ПИР2])</f>
        <v>0</v>
      </c>
      <c r="O70" s="47">
        <f>T70*SUMPRODUCT(($B$2=Таблица2[Филиал])*($B$3=Таблица2[ФЕР/ТЕР])*(F70=Таблица2[Наименование работ])*(G70=Таблица2[ТПиР/НСиР])*Таблица2[СМР3])</f>
        <v>0</v>
      </c>
      <c r="P70" s="47">
        <f>U70*SUMPRODUCT(($B$2=Таблица2[Филиал])*($B$3=Таблица2[ФЕР/ТЕР])*(F70=Таблица2[Наименование работ])*(G70=Таблица2[ТПиР/НСиР])*Таблица2[ПНР4])</f>
        <v>0</v>
      </c>
      <c r="Q70" s="47">
        <f>V70*SUMPRODUCT(($B$2=Таблица2[Филиал])*($B$3=Таблица2[ФЕР/ТЕР])*(F70=Таблица2[Наименование работ])*(G70=Таблица2[ТПиР/НСиР])*Таблица2[Оборудование5])</f>
        <v>0</v>
      </c>
      <c r="R70" s="47">
        <f>W70*SUMPRODUCT(($B$2=Таблица2[Филиал])*($B$3=Таблица2[ФЕР/ТЕР])*(F70=Таблица2[Наименование работ])*(G70=Таблица2[ТПиР/НСиР])*Таблица2[Прочие2])</f>
        <v>0</v>
      </c>
      <c r="S70" s="47">
        <f>IF($B$4="в базовых ценах",калькулятор!L74,X70*SUMPRODUCT(($B$2=Таблица2[Филиал])*($B$3=Таблица2[ФЕР/ТЕР])*(F70=Таблица2[Наименование работ])*(G70=Таблица2[ТПиР/НСиР])/Таблица2[ПИР22]))</f>
        <v>0</v>
      </c>
      <c r="T70" s="47">
        <f>IF($B$4="в базовых ценах",калькулятор!M74,Y70*SUMPRODUCT(($B$2=Таблица2[Филиал])*($B$3=Таблица2[ФЕР/ТЕР])*(F70=Таблица2[Наименование работ])*(G70=Таблица2[ТПиР/НСиР])/Таблица2[СМР33]))</f>
        <v>0</v>
      </c>
      <c r="U70" s="47">
        <f>IF($B$4="в базовых ценах",калькулятор!N74,Z70*SUMPRODUCT(($B$2=Таблица2[Филиал])*($B$3=Таблица2[ФЕР/ТЕР])*(F70=Таблица2[Наименование работ])*(G70=Таблица2[ТПиР/НСиР])/Таблица2[ПНР44]))</f>
        <v>0</v>
      </c>
      <c r="V70" s="47">
        <f>IF($B$4="в базовых ценах",калькулятор!O74,AA70*SUMPRODUCT(($B$2=Таблица2[Филиал])*($B$3=Таблица2[ФЕР/ТЕР])*(F70=Таблица2[Наименование работ])*(G70=Таблица2[ТПиР/НСиР])/Таблица2[Оборудование55]))</f>
        <v>0</v>
      </c>
      <c r="W70" s="47">
        <f>IF($B$4="в базовых ценах",калькулятор!P74,AB70*SUMPRODUCT(($B$2=Таблица2[Филиал])*($B$3=Таблица2[ФЕР/ТЕР])*(F70=Таблица2[Наименование работ])*(G70=Таблица2[ТПиР/НСиР])/Таблица2[Прочие3]))</f>
        <v>0</v>
      </c>
      <c r="X70" s="47">
        <f>IF($B$4="в текущих ценах",калькулятор!L74,S70*SUMPRODUCT(($B$2=Таблица2[Филиал])*($B$3=Таблица2[ФЕР/ТЕР])*(F70=Таблица2[Наименование работ])*(G70=Таблица2[ТПиР/НСиР])*Таблица2[ПИР22]))</f>
        <v>0</v>
      </c>
      <c r="Y70" s="47">
        <f>IF($B$4="в текущих ценах",калькулятор!M74,T70*SUMPRODUCT(($B$2=Таблица2[Филиал])*($B$3=Таблица2[ФЕР/ТЕР])*(F70=Таблица2[Наименование работ])*(G70=Таблица2[ТПиР/НСиР])*Таблица2[СМР33]))</f>
        <v>0</v>
      </c>
      <c r="Z70" s="47">
        <f>IF($B$4="в текущих ценах",калькулятор!N74,U70*SUMPRODUCT(($B$2=Таблица2[Филиал])*($B$3=Таблица2[ФЕР/ТЕР])*(F70=Таблица2[Наименование работ])*(G70=Таблица2[ТПиР/НСиР])*Таблица2[ПНР44]))</f>
        <v>0</v>
      </c>
      <c r="AA70" s="47">
        <f>IF($B$4="в текущих ценах",калькулятор!O74,V70*SUMPRODUCT(($B$2=Таблица2[Филиал])*($B$3=Таблица2[ФЕР/ТЕР])*(F70=Таблица2[Наименование работ])*(G70=Таблица2[ТПиР/НСиР])*Таблица2[Оборудование55]))</f>
        <v>0</v>
      </c>
      <c r="AB70" s="48">
        <f>IF($B$4="в текущих ценах",калькулятор!P74,W70*SUMPRODUCT(($B$2=Таблица2[Филиал])*($B$3=Таблица2[ФЕР/ТЕР])*(F70=Таблица2[Наименование работ])*(G70=Таблица2[ТПиР/НСиР])*Таблица2[Прочие3]))</f>
        <v>0</v>
      </c>
      <c r="AC70" s="47">
        <f>SUM(Таблица3[[#This Row],[ПИР]:[Прочее]])</f>
        <v>0</v>
      </c>
      <c r="AD7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0" s="52">
        <f>SUM(Таблица3[[#This Row],[ПИР7]:[Прочие]])</f>
        <v>0</v>
      </c>
      <c r="AF70" s="52">
        <f>SUM(Таблица3[[#This Row],[ПИР11]:[Прочие15]])</f>
        <v>0</v>
      </c>
    </row>
    <row r="71" spans="4:32">
      <c r="D71" s="40">
        <f>калькулятор!D75</f>
        <v>0</v>
      </c>
      <c r="E71" s="6">
        <f>калькулятор!H75</f>
        <v>0</v>
      </c>
      <c r="F71" s="6">
        <f>калькулятор!I75</f>
        <v>0</v>
      </c>
      <c r="G71" s="6">
        <f>калькулятор!J75</f>
        <v>0</v>
      </c>
      <c r="H71" s="6">
        <f>калькулятор!K75</f>
        <v>0</v>
      </c>
      <c r="I71" s="47">
        <f>S71*SUMPRODUCT(($B$2=Таблица2[Филиал])*($B$3=Таблица2[ФЕР/ТЕР])*(F71=Таблица2[Наименование работ])*(G71=Таблица2[ТПиР/НСиР])*Таблица2[ПИР])</f>
        <v>0</v>
      </c>
      <c r="J71" s="47">
        <f>T71*SUMPRODUCT(($B$2=Таблица2[Филиал])*($B$3=Таблица2[ФЕР/ТЕР])*(F71=Таблица2[Наименование работ])*(G71=Таблица2[ТПиР/НСиР])*Таблица2[СМР])</f>
        <v>0</v>
      </c>
      <c r="K71" s="47">
        <f>U71*SUMPRODUCT(($B$2=Таблица2[Филиал])*($B$3=Таблица2[ФЕР/ТЕР])*(F71=Таблица2[Наименование работ])*(G71=Таблица2[ТПиР/НСиР])*Таблица2[ПНР])</f>
        <v>0</v>
      </c>
      <c r="L71" s="47">
        <f>V71*SUMPRODUCT(($B$2=Таблица2[Филиал])*($B$3=Таблица2[ФЕР/ТЕР])*(F71=Таблица2[Наименование работ])*(G71=Таблица2[ТПиР/НСиР])*Таблица2[Оборудование])</f>
        <v>0</v>
      </c>
      <c r="M71" s="47">
        <f>W71*SUMPRODUCT(($B$2=Таблица2[Филиал])*($B$3=Таблица2[ФЕР/ТЕР])*(F71=Таблица2[Наименование работ])*(G71=Таблица2[ТПиР/НСиР])*Таблица2[Прочие])</f>
        <v>0</v>
      </c>
      <c r="N71" s="47">
        <f>S71*SUMPRODUCT(($B$2=Таблица2[Филиал])*($B$3=Таблица2[ФЕР/ТЕР])*(F71=Таблица2[Наименование работ])*(G71=Таблица2[ТПиР/НСиР])*Таблица2[ПИР2])</f>
        <v>0</v>
      </c>
      <c r="O71" s="47">
        <f>T71*SUMPRODUCT(($B$2=Таблица2[Филиал])*($B$3=Таблица2[ФЕР/ТЕР])*(F71=Таблица2[Наименование работ])*(G71=Таблица2[ТПиР/НСиР])*Таблица2[СМР3])</f>
        <v>0</v>
      </c>
      <c r="P71" s="47">
        <f>U71*SUMPRODUCT(($B$2=Таблица2[Филиал])*($B$3=Таблица2[ФЕР/ТЕР])*(F71=Таблица2[Наименование работ])*(G71=Таблица2[ТПиР/НСиР])*Таблица2[ПНР4])</f>
        <v>0</v>
      </c>
      <c r="Q71" s="47">
        <f>V71*SUMPRODUCT(($B$2=Таблица2[Филиал])*($B$3=Таблица2[ФЕР/ТЕР])*(F71=Таблица2[Наименование работ])*(G71=Таблица2[ТПиР/НСиР])*Таблица2[Оборудование5])</f>
        <v>0</v>
      </c>
      <c r="R71" s="47">
        <f>W71*SUMPRODUCT(($B$2=Таблица2[Филиал])*($B$3=Таблица2[ФЕР/ТЕР])*(F71=Таблица2[Наименование работ])*(G71=Таблица2[ТПиР/НСиР])*Таблица2[Прочие2])</f>
        <v>0</v>
      </c>
      <c r="S71" s="47">
        <f>IF($B$4="в базовых ценах",калькулятор!L75,X71*SUMPRODUCT(($B$2=Таблица2[Филиал])*($B$3=Таблица2[ФЕР/ТЕР])*(F71=Таблица2[Наименование работ])*(G71=Таблица2[ТПиР/НСиР])/Таблица2[ПИР22]))</f>
        <v>0</v>
      </c>
      <c r="T71" s="47">
        <f>IF($B$4="в базовых ценах",калькулятор!M75,Y71*SUMPRODUCT(($B$2=Таблица2[Филиал])*($B$3=Таблица2[ФЕР/ТЕР])*(F71=Таблица2[Наименование работ])*(G71=Таблица2[ТПиР/НСиР])/Таблица2[СМР33]))</f>
        <v>0</v>
      </c>
      <c r="U71" s="47">
        <f>IF($B$4="в базовых ценах",калькулятор!N75,Z71*SUMPRODUCT(($B$2=Таблица2[Филиал])*($B$3=Таблица2[ФЕР/ТЕР])*(F71=Таблица2[Наименование работ])*(G71=Таблица2[ТПиР/НСиР])/Таблица2[ПНР44]))</f>
        <v>0</v>
      </c>
      <c r="V71" s="47">
        <f>IF($B$4="в базовых ценах",калькулятор!O75,AA71*SUMPRODUCT(($B$2=Таблица2[Филиал])*($B$3=Таблица2[ФЕР/ТЕР])*(F71=Таблица2[Наименование работ])*(G71=Таблица2[ТПиР/НСиР])/Таблица2[Оборудование55]))</f>
        <v>0</v>
      </c>
      <c r="W71" s="47">
        <f>IF($B$4="в базовых ценах",калькулятор!P75,AB71*SUMPRODUCT(($B$2=Таблица2[Филиал])*($B$3=Таблица2[ФЕР/ТЕР])*(F71=Таблица2[Наименование работ])*(G71=Таблица2[ТПиР/НСиР])/Таблица2[Прочие3]))</f>
        <v>0</v>
      </c>
      <c r="X71" s="47">
        <f>IF($B$4="в текущих ценах",калькулятор!L75,S71*SUMPRODUCT(($B$2=Таблица2[Филиал])*($B$3=Таблица2[ФЕР/ТЕР])*(F71=Таблица2[Наименование работ])*(G71=Таблица2[ТПиР/НСиР])*Таблица2[ПИР22]))</f>
        <v>0</v>
      </c>
      <c r="Y71" s="47">
        <f>IF($B$4="в текущих ценах",калькулятор!M75,T71*SUMPRODUCT(($B$2=Таблица2[Филиал])*($B$3=Таблица2[ФЕР/ТЕР])*(F71=Таблица2[Наименование работ])*(G71=Таблица2[ТПиР/НСиР])*Таблица2[СМР33]))</f>
        <v>0</v>
      </c>
      <c r="Z71" s="47">
        <f>IF($B$4="в текущих ценах",калькулятор!N75,U71*SUMPRODUCT(($B$2=Таблица2[Филиал])*($B$3=Таблица2[ФЕР/ТЕР])*(F71=Таблица2[Наименование работ])*(G71=Таблица2[ТПиР/НСиР])*Таблица2[ПНР44]))</f>
        <v>0</v>
      </c>
      <c r="AA71" s="47">
        <f>IF($B$4="в текущих ценах",калькулятор!O75,V71*SUMPRODUCT(($B$2=Таблица2[Филиал])*($B$3=Таблица2[ФЕР/ТЕР])*(F71=Таблица2[Наименование работ])*(G71=Таблица2[ТПиР/НСиР])*Таблица2[Оборудование55]))</f>
        <v>0</v>
      </c>
      <c r="AB71" s="48">
        <f>IF($B$4="в текущих ценах",калькулятор!P75,W71*SUMPRODUCT(($B$2=Таблица2[Филиал])*($B$3=Таблица2[ФЕР/ТЕР])*(F71=Таблица2[Наименование работ])*(G71=Таблица2[ТПиР/НСиР])*Таблица2[Прочие3]))</f>
        <v>0</v>
      </c>
      <c r="AC71" s="47">
        <f>SUM(Таблица3[[#This Row],[ПИР]:[Прочее]])</f>
        <v>0</v>
      </c>
      <c r="AD7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1" s="52">
        <f>SUM(Таблица3[[#This Row],[ПИР7]:[Прочие]])</f>
        <v>0</v>
      </c>
      <c r="AF71" s="52">
        <f>SUM(Таблица3[[#This Row],[ПИР11]:[Прочие15]])</f>
        <v>0</v>
      </c>
    </row>
    <row r="72" spans="4:32">
      <c r="D72" s="40">
        <f>калькулятор!D76</f>
        <v>0</v>
      </c>
      <c r="E72" s="6">
        <f>калькулятор!H76</f>
        <v>0</v>
      </c>
      <c r="F72" s="6">
        <f>калькулятор!I76</f>
        <v>0</v>
      </c>
      <c r="G72" s="6">
        <f>калькулятор!J76</f>
        <v>0</v>
      </c>
      <c r="H72" s="6">
        <f>калькулятор!K76</f>
        <v>0</v>
      </c>
      <c r="I72" s="47">
        <f>S72*SUMPRODUCT(($B$2=Таблица2[Филиал])*($B$3=Таблица2[ФЕР/ТЕР])*(F72=Таблица2[Наименование работ])*(G72=Таблица2[ТПиР/НСиР])*Таблица2[ПИР])</f>
        <v>0</v>
      </c>
      <c r="J72" s="47">
        <f>T72*SUMPRODUCT(($B$2=Таблица2[Филиал])*($B$3=Таблица2[ФЕР/ТЕР])*(F72=Таблица2[Наименование работ])*(G72=Таблица2[ТПиР/НСиР])*Таблица2[СМР])</f>
        <v>0</v>
      </c>
      <c r="K72" s="47">
        <f>U72*SUMPRODUCT(($B$2=Таблица2[Филиал])*($B$3=Таблица2[ФЕР/ТЕР])*(F72=Таблица2[Наименование работ])*(G72=Таблица2[ТПиР/НСиР])*Таблица2[ПНР])</f>
        <v>0</v>
      </c>
      <c r="L72" s="47">
        <f>V72*SUMPRODUCT(($B$2=Таблица2[Филиал])*($B$3=Таблица2[ФЕР/ТЕР])*(F72=Таблица2[Наименование работ])*(G72=Таблица2[ТПиР/НСиР])*Таблица2[Оборудование])</f>
        <v>0</v>
      </c>
      <c r="M72" s="47">
        <f>W72*SUMPRODUCT(($B$2=Таблица2[Филиал])*($B$3=Таблица2[ФЕР/ТЕР])*(F72=Таблица2[Наименование работ])*(G72=Таблица2[ТПиР/НСиР])*Таблица2[Прочие])</f>
        <v>0</v>
      </c>
      <c r="N72" s="47">
        <f>S72*SUMPRODUCT(($B$2=Таблица2[Филиал])*($B$3=Таблица2[ФЕР/ТЕР])*(F72=Таблица2[Наименование работ])*(G72=Таблица2[ТПиР/НСиР])*Таблица2[ПИР2])</f>
        <v>0</v>
      </c>
      <c r="O72" s="47">
        <f>T72*SUMPRODUCT(($B$2=Таблица2[Филиал])*($B$3=Таблица2[ФЕР/ТЕР])*(F72=Таблица2[Наименование работ])*(G72=Таблица2[ТПиР/НСиР])*Таблица2[СМР3])</f>
        <v>0</v>
      </c>
      <c r="P72" s="47">
        <f>U72*SUMPRODUCT(($B$2=Таблица2[Филиал])*($B$3=Таблица2[ФЕР/ТЕР])*(F72=Таблица2[Наименование работ])*(G72=Таблица2[ТПиР/НСиР])*Таблица2[ПНР4])</f>
        <v>0</v>
      </c>
      <c r="Q72" s="47">
        <f>V72*SUMPRODUCT(($B$2=Таблица2[Филиал])*($B$3=Таблица2[ФЕР/ТЕР])*(F72=Таблица2[Наименование работ])*(G72=Таблица2[ТПиР/НСиР])*Таблица2[Оборудование5])</f>
        <v>0</v>
      </c>
      <c r="R72" s="47">
        <f>W72*SUMPRODUCT(($B$2=Таблица2[Филиал])*($B$3=Таблица2[ФЕР/ТЕР])*(F72=Таблица2[Наименование работ])*(G72=Таблица2[ТПиР/НСиР])*Таблица2[Прочие2])</f>
        <v>0</v>
      </c>
      <c r="S72" s="47">
        <f>IF($B$4="в базовых ценах",калькулятор!L76,X72*SUMPRODUCT(($B$2=Таблица2[Филиал])*($B$3=Таблица2[ФЕР/ТЕР])*(F72=Таблица2[Наименование работ])*(G72=Таблица2[ТПиР/НСиР])/Таблица2[ПИР22]))</f>
        <v>0</v>
      </c>
      <c r="T72" s="47">
        <f>IF($B$4="в базовых ценах",калькулятор!M76,Y72*SUMPRODUCT(($B$2=Таблица2[Филиал])*($B$3=Таблица2[ФЕР/ТЕР])*(F72=Таблица2[Наименование работ])*(G72=Таблица2[ТПиР/НСиР])/Таблица2[СМР33]))</f>
        <v>0</v>
      </c>
      <c r="U72" s="47">
        <f>IF($B$4="в базовых ценах",калькулятор!N76,Z72*SUMPRODUCT(($B$2=Таблица2[Филиал])*($B$3=Таблица2[ФЕР/ТЕР])*(F72=Таблица2[Наименование работ])*(G72=Таблица2[ТПиР/НСиР])/Таблица2[ПНР44]))</f>
        <v>0</v>
      </c>
      <c r="V72" s="47">
        <f>IF($B$4="в базовых ценах",калькулятор!O76,AA72*SUMPRODUCT(($B$2=Таблица2[Филиал])*($B$3=Таблица2[ФЕР/ТЕР])*(F72=Таблица2[Наименование работ])*(G72=Таблица2[ТПиР/НСиР])/Таблица2[Оборудование55]))</f>
        <v>0</v>
      </c>
      <c r="W72" s="47">
        <f>IF($B$4="в базовых ценах",калькулятор!P76,AB72*SUMPRODUCT(($B$2=Таблица2[Филиал])*($B$3=Таблица2[ФЕР/ТЕР])*(F72=Таблица2[Наименование работ])*(G72=Таблица2[ТПиР/НСиР])/Таблица2[Прочие3]))</f>
        <v>0</v>
      </c>
      <c r="X72" s="47">
        <f>IF($B$4="в текущих ценах",калькулятор!L76,S72*SUMPRODUCT(($B$2=Таблица2[Филиал])*($B$3=Таблица2[ФЕР/ТЕР])*(F72=Таблица2[Наименование работ])*(G72=Таблица2[ТПиР/НСиР])*Таблица2[ПИР22]))</f>
        <v>0</v>
      </c>
      <c r="Y72" s="47">
        <f>IF($B$4="в текущих ценах",калькулятор!M76,T72*SUMPRODUCT(($B$2=Таблица2[Филиал])*($B$3=Таблица2[ФЕР/ТЕР])*(F72=Таблица2[Наименование работ])*(G72=Таблица2[ТПиР/НСиР])*Таблица2[СМР33]))</f>
        <v>0</v>
      </c>
      <c r="Z72" s="47">
        <f>IF($B$4="в текущих ценах",калькулятор!N76,U72*SUMPRODUCT(($B$2=Таблица2[Филиал])*($B$3=Таблица2[ФЕР/ТЕР])*(F72=Таблица2[Наименование работ])*(G72=Таблица2[ТПиР/НСиР])*Таблица2[ПНР44]))</f>
        <v>0</v>
      </c>
      <c r="AA72" s="47">
        <f>IF($B$4="в текущих ценах",калькулятор!O76,V72*SUMPRODUCT(($B$2=Таблица2[Филиал])*($B$3=Таблица2[ФЕР/ТЕР])*(F72=Таблица2[Наименование работ])*(G72=Таблица2[ТПиР/НСиР])*Таблица2[Оборудование55]))</f>
        <v>0</v>
      </c>
      <c r="AB72" s="48">
        <f>IF($B$4="в текущих ценах",калькулятор!P76,W72*SUMPRODUCT(($B$2=Таблица2[Филиал])*($B$3=Таблица2[ФЕР/ТЕР])*(F72=Таблица2[Наименование работ])*(G72=Таблица2[ТПиР/НСиР])*Таблица2[Прочие3]))</f>
        <v>0</v>
      </c>
      <c r="AC72" s="47">
        <f>SUM(Таблица3[[#This Row],[ПИР]:[Прочее]])</f>
        <v>0</v>
      </c>
      <c r="AD7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2" s="52">
        <f>SUM(Таблица3[[#This Row],[ПИР7]:[Прочие]])</f>
        <v>0</v>
      </c>
      <c r="AF72" s="52">
        <f>SUM(Таблица3[[#This Row],[ПИР11]:[Прочие15]])</f>
        <v>0</v>
      </c>
    </row>
    <row r="73" spans="4:32">
      <c r="D73" s="40">
        <f>калькулятор!D77</f>
        <v>0</v>
      </c>
      <c r="E73" s="6">
        <f>калькулятор!H77</f>
        <v>0</v>
      </c>
      <c r="F73" s="6">
        <f>калькулятор!I77</f>
        <v>0</v>
      </c>
      <c r="G73" s="6">
        <f>калькулятор!J77</f>
        <v>0</v>
      </c>
      <c r="H73" s="6">
        <f>калькулятор!K77</f>
        <v>0</v>
      </c>
      <c r="I73" s="47">
        <f>S73*SUMPRODUCT(($B$2=Таблица2[Филиал])*($B$3=Таблица2[ФЕР/ТЕР])*(F73=Таблица2[Наименование работ])*(G73=Таблица2[ТПиР/НСиР])*Таблица2[ПИР])</f>
        <v>0</v>
      </c>
      <c r="J73" s="47">
        <f>T73*SUMPRODUCT(($B$2=Таблица2[Филиал])*($B$3=Таблица2[ФЕР/ТЕР])*(F73=Таблица2[Наименование работ])*(G73=Таблица2[ТПиР/НСиР])*Таблица2[СМР])</f>
        <v>0</v>
      </c>
      <c r="K73" s="47">
        <f>U73*SUMPRODUCT(($B$2=Таблица2[Филиал])*($B$3=Таблица2[ФЕР/ТЕР])*(F73=Таблица2[Наименование работ])*(G73=Таблица2[ТПиР/НСиР])*Таблица2[ПНР])</f>
        <v>0</v>
      </c>
      <c r="L73" s="47">
        <f>V73*SUMPRODUCT(($B$2=Таблица2[Филиал])*($B$3=Таблица2[ФЕР/ТЕР])*(F73=Таблица2[Наименование работ])*(G73=Таблица2[ТПиР/НСиР])*Таблица2[Оборудование])</f>
        <v>0</v>
      </c>
      <c r="M73" s="47">
        <f>W73*SUMPRODUCT(($B$2=Таблица2[Филиал])*($B$3=Таблица2[ФЕР/ТЕР])*(F73=Таблица2[Наименование работ])*(G73=Таблица2[ТПиР/НСиР])*Таблица2[Прочие])</f>
        <v>0</v>
      </c>
      <c r="N73" s="47">
        <f>S73*SUMPRODUCT(($B$2=Таблица2[Филиал])*($B$3=Таблица2[ФЕР/ТЕР])*(F73=Таблица2[Наименование работ])*(G73=Таблица2[ТПиР/НСиР])*Таблица2[ПИР2])</f>
        <v>0</v>
      </c>
      <c r="O73" s="47">
        <f>T73*SUMPRODUCT(($B$2=Таблица2[Филиал])*($B$3=Таблица2[ФЕР/ТЕР])*(F73=Таблица2[Наименование работ])*(G73=Таблица2[ТПиР/НСиР])*Таблица2[СМР3])</f>
        <v>0</v>
      </c>
      <c r="P73" s="47">
        <f>U73*SUMPRODUCT(($B$2=Таблица2[Филиал])*($B$3=Таблица2[ФЕР/ТЕР])*(F73=Таблица2[Наименование работ])*(G73=Таблица2[ТПиР/НСиР])*Таблица2[ПНР4])</f>
        <v>0</v>
      </c>
      <c r="Q73" s="47">
        <f>V73*SUMPRODUCT(($B$2=Таблица2[Филиал])*($B$3=Таблица2[ФЕР/ТЕР])*(F73=Таблица2[Наименование работ])*(G73=Таблица2[ТПиР/НСиР])*Таблица2[Оборудование5])</f>
        <v>0</v>
      </c>
      <c r="R73" s="47">
        <f>W73*SUMPRODUCT(($B$2=Таблица2[Филиал])*($B$3=Таблица2[ФЕР/ТЕР])*(F73=Таблица2[Наименование работ])*(G73=Таблица2[ТПиР/НСиР])*Таблица2[Прочие2])</f>
        <v>0</v>
      </c>
      <c r="S73" s="47">
        <f>IF($B$4="в базовых ценах",калькулятор!L77,X73*SUMPRODUCT(($B$2=Таблица2[Филиал])*($B$3=Таблица2[ФЕР/ТЕР])*(F73=Таблица2[Наименование работ])*(G73=Таблица2[ТПиР/НСиР])/Таблица2[ПИР22]))</f>
        <v>0</v>
      </c>
      <c r="T73" s="47">
        <f>IF($B$4="в базовых ценах",калькулятор!M77,Y73*SUMPRODUCT(($B$2=Таблица2[Филиал])*($B$3=Таблица2[ФЕР/ТЕР])*(F73=Таблица2[Наименование работ])*(G73=Таблица2[ТПиР/НСиР])/Таблица2[СМР33]))</f>
        <v>0</v>
      </c>
      <c r="U73" s="47">
        <f>IF($B$4="в базовых ценах",калькулятор!N77,Z73*SUMPRODUCT(($B$2=Таблица2[Филиал])*($B$3=Таблица2[ФЕР/ТЕР])*(F73=Таблица2[Наименование работ])*(G73=Таблица2[ТПиР/НСиР])/Таблица2[ПНР44]))</f>
        <v>0</v>
      </c>
      <c r="V73" s="47">
        <f>IF($B$4="в базовых ценах",калькулятор!O77,AA73*SUMPRODUCT(($B$2=Таблица2[Филиал])*($B$3=Таблица2[ФЕР/ТЕР])*(F73=Таблица2[Наименование работ])*(G73=Таблица2[ТПиР/НСиР])/Таблица2[Оборудование55]))</f>
        <v>0</v>
      </c>
      <c r="W73" s="47">
        <f>IF($B$4="в базовых ценах",калькулятор!P77,AB73*SUMPRODUCT(($B$2=Таблица2[Филиал])*($B$3=Таблица2[ФЕР/ТЕР])*(F73=Таблица2[Наименование работ])*(G73=Таблица2[ТПиР/НСиР])/Таблица2[Прочие3]))</f>
        <v>0</v>
      </c>
      <c r="X73" s="47">
        <f>IF($B$4="в текущих ценах",калькулятор!L77,S73*SUMPRODUCT(($B$2=Таблица2[Филиал])*($B$3=Таблица2[ФЕР/ТЕР])*(F73=Таблица2[Наименование работ])*(G73=Таблица2[ТПиР/НСиР])*Таблица2[ПИР22]))</f>
        <v>0</v>
      </c>
      <c r="Y73" s="47">
        <f>IF($B$4="в текущих ценах",калькулятор!M77,T73*SUMPRODUCT(($B$2=Таблица2[Филиал])*($B$3=Таблица2[ФЕР/ТЕР])*(F73=Таблица2[Наименование работ])*(G73=Таблица2[ТПиР/НСиР])*Таблица2[СМР33]))</f>
        <v>0</v>
      </c>
      <c r="Z73" s="47">
        <f>IF($B$4="в текущих ценах",калькулятор!N77,U73*SUMPRODUCT(($B$2=Таблица2[Филиал])*($B$3=Таблица2[ФЕР/ТЕР])*(F73=Таблица2[Наименование работ])*(G73=Таблица2[ТПиР/НСиР])*Таблица2[ПНР44]))</f>
        <v>0</v>
      </c>
      <c r="AA73" s="47">
        <f>IF($B$4="в текущих ценах",калькулятор!O77,V73*SUMPRODUCT(($B$2=Таблица2[Филиал])*($B$3=Таблица2[ФЕР/ТЕР])*(F73=Таблица2[Наименование работ])*(G73=Таблица2[ТПиР/НСиР])*Таблица2[Оборудование55]))</f>
        <v>0</v>
      </c>
      <c r="AB73" s="48">
        <f>IF($B$4="в текущих ценах",калькулятор!P77,W73*SUMPRODUCT(($B$2=Таблица2[Филиал])*($B$3=Таблица2[ФЕР/ТЕР])*(F73=Таблица2[Наименование работ])*(G73=Таблица2[ТПиР/НСиР])*Таблица2[Прочие3]))</f>
        <v>0</v>
      </c>
      <c r="AC73" s="47">
        <f>SUM(Таблица3[[#This Row],[ПИР]:[Прочее]])</f>
        <v>0</v>
      </c>
      <c r="AD7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3" s="52">
        <f>SUM(Таблица3[[#This Row],[ПИР7]:[Прочие]])</f>
        <v>0</v>
      </c>
      <c r="AF73" s="52">
        <f>SUM(Таблица3[[#This Row],[ПИР11]:[Прочие15]])</f>
        <v>0</v>
      </c>
    </row>
    <row r="74" spans="4:32">
      <c r="D74" s="40">
        <f>калькулятор!D78</f>
        <v>0</v>
      </c>
      <c r="E74" s="6">
        <f>калькулятор!H78</f>
        <v>0</v>
      </c>
      <c r="F74" s="6">
        <f>калькулятор!I78</f>
        <v>0</v>
      </c>
      <c r="G74" s="6">
        <f>калькулятор!J78</f>
        <v>0</v>
      </c>
      <c r="H74" s="6">
        <f>калькулятор!K78</f>
        <v>0</v>
      </c>
      <c r="I74" s="47">
        <f>S74*SUMPRODUCT(($B$2=Таблица2[Филиал])*($B$3=Таблица2[ФЕР/ТЕР])*(F74=Таблица2[Наименование работ])*(G74=Таблица2[ТПиР/НСиР])*Таблица2[ПИР])</f>
        <v>0</v>
      </c>
      <c r="J74" s="47">
        <f>T74*SUMPRODUCT(($B$2=Таблица2[Филиал])*($B$3=Таблица2[ФЕР/ТЕР])*(F74=Таблица2[Наименование работ])*(G74=Таблица2[ТПиР/НСиР])*Таблица2[СМР])</f>
        <v>0</v>
      </c>
      <c r="K74" s="47">
        <f>U74*SUMPRODUCT(($B$2=Таблица2[Филиал])*($B$3=Таблица2[ФЕР/ТЕР])*(F74=Таблица2[Наименование работ])*(G74=Таблица2[ТПиР/НСиР])*Таблица2[ПНР])</f>
        <v>0</v>
      </c>
      <c r="L74" s="47">
        <f>V74*SUMPRODUCT(($B$2=Таблица2[Филиал])*($B$3=Таблица2[ФЕР/ТЕР])*(F74=Таблица2[Наименование работ])*(G74=Таблица2[ТПиР/НСиР])*Таблица2[Оборудование])</f>
        <v>0</v>
      </c>
      <c r="M74" s="47">
        <f>W74*SUMPRODUCT(($B$2=Таблица2[Филиал])*($B$3=Таблица2[ФЕР/ТЕР])*(F74=Таблица2[Наименование работ])*(G74=Таблица2[ТПиР/НСиР])*Таблица2[Прочие])</f>
        <v>0</v>
      </c>
      <c r="N74" s="47">
        <f>S74*SUMPRODUCT(($B$2=Таблица2[Филиал])*($B$3=Таблица2[ФЕР/ТЕР])*(F74=Таблица2[Наименование работ])*(G74=Таблица2[ТПиР/НСиР])*Таблица2[ПИР2])</f>
        <v>0</v>
      </c>
      <c r="O74" s="47">
        <f>T74*SUMPRODUCT(($B$2=Таблица2[Филиал])*($B$3=Таблица2[ФЕР/ТЕР])*(F74=Таблица2[Наименование работ])*(G74=Таблица2[ТПиР/НСиР])*Таблица2[СМР3])</f>
        <v>0</v>
      </c>
      <c r="P74" s="47">
        <f>U74*SUMPRODUCT(($B$2=Таблица2[Филиал])*($B$3=Таблица2[ФЕР/ТЕР])*(F74=Таблица2[Наименование работ])*(G74=Таблица2[ТПиР/НСиР])*Таблица2[ПНР4])</f>
        <v>0</v>
      </c>
      <c r="Q74" s="47">
        <f>V74*SUMPRODUCT(($B$2=Таблица2[Филиал])*($B$3=Таблица2[ФЕР/ТЕР])*(F74=Таблица2[Наименование работ])*(G74=Таблица2[ТПиР/НСиР])*Таблица2[Оборудование5])</f>
        <v>0</v>
      </c>
      <c r="R74" s="47">
        <f>W74*SUMPRODUCT(($B$2=Таблица2[Филиал])*($B$3=Таблица2[ФЕР/ТЕР])*(F74=Таблица2[Наименование работ])*(G74=Таблица2[ТПиР/НСиР])*Таблица2[Прочие2])</f>
        <v>0</v>
      </c>
      <c r="S74" s="47">
        <f>IF($B$4="в базовых ценах",калькулятор!L78,X74*SUMPRODUCT(($B$2=Таблица2[Филиал])*($B$3=Таблица2[ФЕР/ТЕР])*(F74=Таблица2[Наименование работ])*(G74=Таблица2[ТПиР/НСиР])/Таблица2[ПИР22]))</f>
        <v>0</v>
      </c>
      <c r="T74" s="47">
        <f>IF($B$4="в базовых ценах",калькулятор!M78,Y74*SUMPRODUCT(($B$2=Таблица2[Филиал])*($B$3=Таблица2[ФЕР/ТЕР])*(F74=Таблица2[Наименование работ])*(G74=Таблица2[ТПиР/НСиР])/Таблица2[СМР33]))</f>
        <v>0</v>
      </c>
      <c r="U74" s="47">
        <f>IF($B$4="в базовых ценах",калькулятор!N78,Z74*SUMPRODUCT(($B$2=Таблица2[Филиал])*($B$3=Таблица2[ФЕР/ТЕР])*(F74=Таблица2[Наименование работ])*(G74=Таблица2[ТПиР/НСиР])/Таблица2[ПНР44]))</f>
        <v>0</v>
      </c>
      <c r="V74" s="47">
        <f>IF($B$4="в базовых ценах",калькулятор!O78,AA74*SUMPRODUCT(($B$2=Таблица2[Филиал])*($B$3=Таблица2[ФЕР/ТЕР])*(F74=Таблица2[Наименование работ])*(G74=Таблица2[ТПиР/НСиР])/Таблица2[Оборудование55]))</f>
        <v>0</v>
      </c>
      <c r="W74" s="47">
        <f>IF($B$4="в базовых ценах",калькулятор!P78,AB74*SUMPRODUCT(($B$2=Таблица2[Филиал])*($B$3=Таблица2[ФЕР/ТЕР])*(F74=Таблица2[Наименование работ])*(G74=Таблица2[ТПиР/НСиР])/Таблица2[Прочие3]))</f>
        <v>0</v>
      </c>
      <c r="X74" s="47">
        <f>IF($B$4="в текущих ценах",калькулятор!L78,S74*SUMPRODUCT(($B$2=Таблица2[Филиал])*($B$3=Таблица2[ФЕР/ТЕР])*(F74=Таблица2[Наименование работ])*(G74=Таблица2[ТПиР/НСиР])*Таблица2[ПИР22]))</f>
        <v>0</v>
      </c>
      <c r="Y74" s="47">
        <f>IF($B$4="в текущих ценах",калькулятор!M78,T74*SUMPRODUCT(($B$2=Таблица2[Филиал])*($B$3=Таблица2[ФЕР/ТЕР])*(F74=Таблица2[Наименование работ])*(G74=Таблица2[ТПиР/НСиР])*Таблица2[СМР33]))</f>
        <v>0</v>
      </c>
      <c r="Z74" s="47">
        <f>IF($B$4="в текущих ценах",калькулятор!N78,U74*SUMPRODUCT(($B$2=Таблица2[Филиал])*($B$3=Таблица2[ФЕР/ТЕР])*(F74=Таблица2[Наименование работ])*(G74=Таблица2[ТПиР/НСиР])*Таблица2[ПНР44]))</f>
        <v>0</v>
      </c>
      <c r="AA74" s="47">
        <f>IF($B$4="в текущих ценах",калькулятор!O78,V74*SUMPRODUCT(($B$2=Таблица2[Филиал])*($B$3=Таблица2[ФЕР/ТЕР])*(F74=Таблица2[Наименование работ])*(G74=Таблица2[ТПиР/НСиР])*Таблица2[Оборудование55]))</f>
        <v>0</v>
      </c>
      <c r="AB74" s="48">
        <f>IF($B$4="в текущих ценах",калькулятор!P78,W74*SUMPRODUCT(($B$2=Таблица2[Филиал])*($B$3=Таблица2[ФЕР/ТЕР])*(F74=Таблица2[Наименование работ])*(G74=Таблица2[ТПиР/НСиР])*Таблица2[Прочие3]))</f>
        <v>0</v>
      </c>
      <c r="AC74" s="47">
        <f>SUM(Таблица3[[#This Row],[ПИР]:[Прочее]])</f>
        <v>0</v>
      </c>
      <c r="AD7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4" s="52">
        <f>SUM(Таблица3[[#This Row],[ПИР7]:[Прочие]])</f>
        <v>0</v>
      </c>
      <c r="AF74" s="52">
        <f>SUM(Таблица3[[#This Row],[ПИР11]:[Прочие15]])</f>
        <v>0</v>
      </c>
    </row>
    <row r="75" spans="4:32">
      <c r="D75" s="40">
        <f>калькулятор!D79</f>
        <v>0</v>
      </c>
      <c r="E75" s="6">
        <f>калькулятор!H79</f>
        <v>0</v>
      </c>
      <c r="F75" s="6">
        <f>калькулятор!I79</f>
        <v>0</v>
      </c>
      <c r="G75" s="6">
        <f>калькулятор!J79</f>
        <v>0</v>
      </c>
      <c r="H75" s="6">
        <f>калькулятор!K79</f>
        <v>0</v>
      </c>
      <c r="I75" s="47">
        <f>S75*SUMPRODUCT(($B$2=Таблица2[Филиал])*($B$3=Таблица2[ФЕР/ТЕР])*(F75=Таблица2[Наименование работ])*(G75=Таблица2[ТПиР/НСиР])*Таблица2[ПИР])</f>
        <v>0</v>
      </c>
      <c r="J75" s="47">
        <f>T75*SUMPRODUCT(($B$2=Таблица2[Филиал])*($B$3=Таблица2[ФЕР/ТЕР])*(F75=Таблица2[Наименование работ])*(G75=Таблица2[ТПиР/НСиР])*Таблица2[СМР])</f>
        <v>0</v>
      </c>
      <c r="K75" s="47">
        <f>U75*SUMPRODUCT(($B$2=Таблица2[Филиал])*($B$3=Таблица2[ФЕР/ТЕР])*(F75=Таблица2[Наименование работ])*(G75=Таблица2[ТПиР/НСиР])*Таблица2[ПНР])</f>
        <v>0</v>
      </c>
      <c r="L75" s="47">
        <f>V75*SUMPRODUCT(($B$2=Таблица2[Филиал])*($B$3=Таблица2[ФЕР/ТЕР])*(F75=Таблица2[Наименование работ])*(G75=Таблица2[ТПиР/НСиР])*Таблица2[Оборудование])</f>
        <v>0</v>
      </c>
      <c r="M75" s="47">
        <f>W75*SUMPRODUCT(($B$2=Таблица2[Филиал])*($B$3=Таблица2[ФЕР/ТЕР])*(F75=Таблица2[Наименование работ])*(G75=Таблица2[ТПиР/НСиР])*Таблица2[Прочие])</f>
        <v>0</v>
      </c>
      <c r="N75" s="47">
        <f>S75*SUMPRODUCT(($B$2=Таблица2[Филиал])*($B$3=Таблица2[ФЕР/ТЕР])*(F75=Таблица2[Наименование работ])*(G75=Таблица2[ТПиР/НСиР])*Таблица2[ПИР2])</f>
        <v>0</v>
      </c>
      <c r="O75" s="47">
        <f>T75*SUMPRODUCT(($B$2=Таблица2[Филиал])*($B$3=Таблица2[ФЕР/ТЕР])*(F75=Таблица2[Наименование работ])*(G75=Таблица2[ТПиР/НСиР])*Таблица2[СМР3])</f>
        <v>0</v>
      </c>
      <c r="P75" s="47">
        <f>U75*SUMPRODUCT(($B$2=Таблица2[Филиал])*($B$3=Таблица2[ФЕР/ТЕР])*(F75=Таблица2[Наименование работ])*(G75=Таблица2[ТПиР/НСиР])*Таблица2[ПНР4])</f>
        <v>0</v>
      </c>
      <c r="Q75" s="47">
        <f>V75*SUMPRODUCT(($B$2=Таблица2[Филиал])*($B$3=Таблица2[ФЕР/ТЕР])*(F75=Таблица2[Наименование работ])*(G75=Таблица2[ТПиР/НСиР])*Таблица2[Оборудование5])</f>
        <v>0</v>
      </c>
      <c r="R75" s="47">
        <f>W75*SUMPRODUCT(($B$2=Таблица2[Филиал])*($B$3=Таблица2[ФЕР/ТЕР])*(F75=Таблица2[Наименование работ])*(G75=Таблица2[ТПиР/НСиР])*Таблица2[Прочие2])</f>
        <v>0</v>
      </c>
      <c r="S75" s="47">
        <f>IF($B$4="в базовых ценах",калькулятор!L79,X75*SUMPRODUCT(($B$2=Таблица2[Филиал])*($B$3=Таблица2[ФЕР/ТЕР])*(F75=Таблица2[Наименование работ])*(G75=Таблица2[ТПиР/НСиР])/Таблица2[ПИР22]))</f>
        <v>0</v>
      </c>
      <c r="T75" s="47">
        <f>IF($B$4="в базовых ценах",калькулятор!M79,Y75*SUMPRODUCT(($B$2=Таблица2[Филиал])*($B$3=Таблица2[ФЕР/ТЕР])*(F75=Таблица2[Наименование работ])*(G75=Таблица2[ТПиР/НСиР])/Таблица2[СМР33]))</f>
        <v>0</v>
      </c>
      <c r="U75" s="47">
        <f>IF($B$4="в базовых ценах",калькулятор!N79,Z75*SUMPRODUCT(($B$2=Таблица2[Филиал])*($B$3=Таблица2[ФЕР/ТЕР])*(F75=Таблица2[Наименование работ])*(G75=Таблица2[ТПиР/НСиР])/Таблица2[ПНР44]))</f>
        <v>0</v>
      </c>
      <c r="V75" s="47">
        <f>IF($B$4="в базовых ценах",калькулятор!O79,AA75*SUMPRODUCT(($B$2=Таблица2[Филиал])*($B$3=Таблица2[ФЕР/ТЕР])*(F75=Таблица2[Наименование работ])*(G75=Таблица2[ТПиР/НСиР])/Таблица2[Оборудование55]))</f>
        <v>0</v>
      </c>
      <c r="W75" s="47">
        <f>IF($B$4="в базовых ценах",калькулятор!P79,AB75*SUMPRODUCT(($B$2=Таблица2[Филиал])*($B$3=Таблица2[ФЕР/ТЕР])*(F75=Таблица2[Наименование работ])*(G75=Таблица2[ТПиР/НСиР])/Таблица2[Прочие3]))</f>
        <v>0</v>
      </c>
      <c r="X75" s="47">
        <f>IF($B$4="в текущих ценах",калькулятор!L79,S75*SUMPRODUCT(($B$2=Таблица2[Филиал])*($B$3=Таблица2[ФЕР/ТЕР])*(F75=Таблица2[Наименование работ])*(G75=Таблица2[ТПиР/НСиР])*Таблица2[ПИР22]))</f>
        <v>0</v>
      </c>
      <c r="Y75" s="47">
        <f>IF($B$4="в текущих ценах",калькулятор!M79,T75*SUMPRODUCT(($B$2=Таблица2[Филиал])*($B$3=Таблица2[ФЕР/ТЕР])*(F75=Таблица2[Наименование работ])*(G75=Таблица2[ТПиР/НСиР])*Таблица2[СМР33]))</f>
        <v>0</v>
      </c>
      <c r="Z75" s="47">
        <f>IF($B$4="в текущих ценах",калькулятор!N79,U75*SUMPRODUCT(($B$2=Таблица2[Филиал])*($B$3=Таблица2[ФЕР/ТЕР])*(F75=Таблица2[Наименование работ])*(G75=Таблица2[ТПиР/НСиР])*Таблица2[ПНР44]))</f>
        <v>0</v>
      </c>
      <c r="AA75" s="47">
        <f>IF($B$4="в текущих ценах",калькулятор!O79,V75*SUMPRODUCT(($B$2=Таблица2[Филиал])*($B$3=Таблица2[ФЕР/ТЕР])*(F75=Таблица2[Наименование работ])*(G75=Таблица2[ТПиР/НСиР])*Таблица2[Оборудование55]))</f>
        <v>0</v>
      </c>
      <c r="AB75" s="48">
        <f>IF($B$4="в текущих ценах",калькулятор!P79,W75*SUMPRODUCT(($B$2=Таблица2[Филиал])*($B$3=Таблица2[ФЕР/ТЕР])*(F75=Таблица2[Наименование работ])*(G75=Таблица2[ТПиР/НСиР])*Таблица2[Прочие3]))</f>
        <v>0</v>
      </c>
      <c r="AC75" s="47">
        <f>SUM(Таблица3[[#This Row],[ПИР]:[Прочее]])</f>
        <v>0</v>
      </c>
      <c r="AD7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5" s="52">
        <f>SUM(Таблица3[[#This Row],[ПИР7]:[Прочие]])</f>
        <v>0</v>
      </c>
      <c r="AF75" s="52">
        <f>SUM(Таблица3[[#This Row],[ПИР11]:[Прочие15]])</f>
        <v>0</v>
      </c>
    </row>
    <row r="76" spans="4:32">
      <c r="D76" s="40">
        <f>калькулятор!D80</f>
        <v>0</v>
      </c>
      <c r="E76" s="6">
        <f>калькулятор!H80</f>
        <v>0</v>
      </c>
      <c r="F76" s="6">
        <f>калькулятор!I80</f>
        <v>0</v>
      </c>
      <c r="G76" s="6">
        <f>калькулятор!J80</f>
        <v>0</v>
      </c>
      <c r="H76" s="6">
        <f>калькулятор!K80</f>
        <v>0</v>
      </c>
      <c r="I76" s="47">
        <f>S76*SUMPRODUCT(($B$2=Таблица2[Филиал])*($B$3=Таблица2[ФЕР/ТЕР])*(F76=Таблица2[Наименование работ])*(G76=Таблица2[ТПиР/НСиР])*Таблица2[ПИР])</f>
        <v>0</v>
      </c>
      <c r="J76" s="47">
        <f>T76*SUMPRODUCT(($B$2=Таблица2[Филиал])*($B$3=Таблица2[ФЕР/ТЕР])*(F76=Таблица2[Наименование работ])*(G76=Таблица2[ТПиР/НСиР])*Таблица2[СМР])</f>
        <v>0</v>
      </c>
      <c r="K76" s="47">
        <f>U76*SUMPRODUCT(($B$2=Таблица2[Филиал])*($B$3=Таблица2[ФЕР/ТЕР])*(F76=Таблица2[Наименование работ])*(G76=Таблица2[ТПиР/НСиР])*Таблица2[ПНР])</f>
        <v>0</v>
      </c>
      <c r="L76" s="47">
        <f>V76*SUMPRODUCT(($B$2=Таблица2[Филиал])*($B$3=Таблица2[ФЕР/ТЕР])*(F76=Таблица2[Наименование работ])*(G76=Таблица2[ТПиР/НСиР])*Таблица2[Оборудование])</f>
        <v>0</v>
      </c>
      <c r="M76" s="47">
        <f>W76*SUMPRODUCT(($B$2=Таблица2[Филиал])*($B$3=Таблица2[ФЕР/ТЕР])*(F76=Таблица2[Наименование работ])*(G76=Таблица2[ТПиР/НСиР])*Таблица2[Прочие])</f>
        <v>0</v>
      </c>
      <c r="N76" s="47">
        <f>S76*SUMPRODUCT(($B$2=Таблица2[Филиал])*($B$3=Таблица2[ФЕР/ТЕР])*(F76=Таблица2[Наименование работ])*(G76=Таблица2[ТПиР/НСиР])*Таблица2[ПИР2])</f>
        <v>0</v>
      </c>
      <c r="O76" s="47">
        <f>T76*SUMPRODUCT(($B$2=Таблица2[Филиал])*($B$3=Таблица2[ФЕР/ТЕР])*(F76=Таблица2[Наименование работ])*(G76=Таблица2[ТПиР/НСиР])*Таблица2[СМР3])</f>
        <v>0</v>
      </c>
      <c r="P76" s="47">
        <f>U76*SUMPRODUCT(($B$2=Таблица2[Филиал])*($B$3=Таблица2[ФЕР/ТЕР])*(F76=Таблица2[Наименование работ])*(G76=Таблица2[ТПиР/НСиР])*Таблица2[ПНР4])</f>
        <v>0</v>
      </c>
      <c r="Q76" s="47">
        <f>V76*SUMPRODUCT(($B$2=Таблица2[Филиал])*($B$3=Таблица2[ФЕР/ТЕР])*(F76=Таблица2[Наименование работ])*(G76=Таблица2[ТПиР/НСиР])*Таблица2[Оборудование5])</f>
        <v>0</v>
      </c>
      <c r="R76" s="47">
        <f>W76*SUMPRODUCT(($B$2=Таблица2[Филиал])*($B$3=Таблица2[ФЕР/ТЕР])*(F76=Таблица2[Наименование работ])*(G76=Таблица2[ТПиР/НСиР])*Таблица2[Прочие2])</f>
        <v>0</v>
      </c>
      <c r="S76" s="47">
        <f>IF($B$4="в базовых ценах",калькулятор!L80,X76*SUMPRODUCT(($B$2=Таблица2[Филиал])*($B$3=Таблица2[ФЕР/ТЕР])*(F76=Таблица2[Наименование работ])*(G76=Таблица2[ТПиР/НСиР])/Таблица2[ПИР22]))</f>
        <v>0</v>
      </c>
      <c r="T76" s="47">
        <f>IF($B$4="в базовых ценах",калькулятор!M80,Y76*SUMPRODUCT(($B$2=Таблица2[Филиал])*($B$3=Таблица2[ФЕР/ТЕР])*(F76=Таблица2[Наименование работ])*(G76=Таблица2[ТПиР/НСиР])/Таблица2[СМР33]))</f>
        <v>0</v>
      </c>
      <c r="U76" s="47">
        <f>IF($B$4="в базовых ценах",калькулятор!N80,Z76*SUMPRODUCT(($B$2=Таблица2[Филиал])*($B$3=Таблица2[ФЕР/ТЕР])*(F76=Таблица2[Наименование работ])*(G76=Таблица2[ТПиР/НСиР])/Таблица2[ПНР44]))</f>
        <v>0</v>
      </c>
      <c r="V76" s="47">
        <f>IF($B$4="в базовых ценах",калькулятор!O80,AA76*SUMPRODUCT(($B$2=Таблица2[Филиал])*($B$3=Таблица2[ФЕР/ТЕР])*(F76=Таблица2[Наименование работ])*(G76=Таблица2[ТПиР/НСиР])/Таблица2[Оборудование55]))</f>
        <v>0</v>
      </c>
      <c r="W76" s="47">
        <f>IF($B$4="в базовых ценах",калькулятор!P80,AB76*SUMPRODUCT(($B$2=Таблица2[Филиал])*($B$3=Таблица2[ФЕР/ТЕР])*(F76=Таблица2[Наименование работ])*(G76=Таблица2[ТПиР/НСиР])/Таблица2[Прочие3]))</f>
        <v>0</v>
      </c>
      <c r="X76" s="47">
        <f>IF($B$4="в текущих ценах",калькулятор!L80,S76*SUMPRODUCT(($B$2=Таблица2[Филиал])*($B$3=Таблица2[ФЕР/ТЕР])*(F76=Таблица2[Наименование работ])*(G76=Таблица2[ТПиР/НСиР])*Таблица2[ПИР22]))</f>
        <v>0</v>
      </c>
      <c r="Y76" s="47">
        <f>IF($B$4="в текущих ценах",калькулятор!M80,T76*SUMPRODUCT(($B$2=Таблица2[Филиал])*($B$3=Таблица2[ФЕР/ТЕР])*(F76=Таблица2[Наименование работ])*(G76=Таблица2[ТПиР/НСиР])*Таблица2[СМР33]))</f>
        <v>0</v>
      </c>
      <c r="Z76" s="47">
        <f>IF($B$4="в текущих ценах",калькулятор!N80,U76*SUMPRODUCT(($B$2=Таблица2[Филиал])*($B$3=Таблица2[ФЕР/ТЕР])*(F76=Таблица2[Наименование работ])*(G76=Таблица2[ТПиР/НСиР])*Таблица2[ПНР44]))</f>
        <v>0</v>
      </c>
      <c r="AA76" s="47">
        <f>IF($B$4="в текущих ценах",калькулятор!O80,V76*SUMPRODUCT(($B$2=Таблица2[Филиал])*($B$3=Таблица2[ФЕР/ТЕР])*(F76=Таблица2[Наименование работ])*(G76=Таблица2[ТПиР/НСиР])*Таблица2[Оборудование55]))</f>
        <v>0</v>
      </c>
      <c r="AB76" s="48">
        <f>IF($B$4="в текущих ценах",калькулятор!P80,W76*SUMPRODUCT(($B$2=Таблица2[Филиал])*($B$3=Таблица2[ФЕР/ТЕР])*(F76=Таблица2[Наименование работ])*(G76=Таблица2[ТПиР/НСиР])*Таблица2[Прочие3]))</f>
        <v>0</v>
      </c>
      <c r="AC76" s="47">
        <f>SUM(Таблица3[[#This Row],[ПИР]:[Прочее]])</f>
        <v>0</v>
      </c>
      <c r="AD7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6" s="52">
        <f>SUM(Таблица3[[#This Row],[ПИР7]:[Прочие]])</f>
        <v>0</v>
      </c>
      <c r="AF76" s="52">
        <f>SUM(Таблица3[[#This Row],[ПИР11]:[Прочие15]])</f>
        <v>0</v>
      </c>
    </row>
    <row r="77" spans="4:32">
      <c r="D77" s="40">
        <f>калькулятор!D81</f>
        <v>0</v>
      </c>
      <c r="E77" s="6">
        <f>калькулятор!H81</f>
        <v>0</v>
      </c>
      <c r="F77" s="6">
        <f>калькулятор!I81</f>
        <v>0</v>
      </c>
      <c r="G77" s="6">
        <f>калькулятор!J81</f>
        <v>0</v>
      </c>
      <c r="H77" s="6">
        <f>калькулятор!K81</f>
        <v>0</v>
      </c>
      <c r="I77" s="47">
        <f>S77*SUMPRODUCT(($B$2=Таблица2[Филиал])*($B$3=Таблица2[ФЕР/ТЕР])*(F77=Таблица2[Наименование работ])*(G77=Таблица2[ТПиР/НСиР])*Таблица2[ПИР])</f>
        <v>0</v>
      </c>
      <c r="J77" s="47">
        <f>T77*SUMPRODUCT(($B$2=Таблица2[Филиал])*($B$3=Таблица2[ФЕР/ТЕР])*(F77=Таблица2[Наименование работ])*(G77=Таблица2[ТПиР/НСиР])*Таблица2[СМР])</f>
        <v>0</v>
      </c>
      <c r="K77" s="47">
        <f>U77*SUMPRODUCT(($B$2=Таблица2[Филиал])*($B$3=Таблица2[ФЕР/ТЕР])*(F77=Таблица2[Наименование работ])*(G77=Таблица2[ТПиР/НСиР])*Таблица2[ПНР])</f>
        <v>0</v>
      </c>
      <c r="L77" s="47">
        <f>V77*SUMPRODUCT(($B$2=Таблица2[Филиал])*($B$3=Таблица2[ФЕР/ТЕР])*(F77=Таблица2[Наименование работ])*(G77=Таблица2[ТПиР/НСиР])*Таблица2[Оборудование])</f>
        <v>0</v>
      </c>
      <c r="M77" s="47">
        <f>W77*SUMPRODUCT(($B$2=Таблица2[Филиал])*($B$3=Таблица2[ФЕР/ТЕР])*(F77=Таблица2[Наименование работ])*(G77=Таблица2[ТПиР/НСиР])*Таблица2[Прочие])</f>
        <v>0</v>
      </c>
      <c r="N77" s="47">
        <f>S77*SUMPRODUCT(($B$2=Таблица2[Филиал])*($B$3=Таблица2[ФЕР/ТЕР])*(F77=Таблица2[Наименование работ])*(G77=Таблица2[ТПиР/НСиР])*Таблица2[ПИР2])</f>
        <v>0</v>
      </c>
      <c r="O77" s="47">
        <f>T77*SUMPRODUCT(($B$2=Таблица2[Филиал])*($B$3=Таблица2[ФЕР/ТЕР])*(F77=Таблица2[Наименование работ])*(G77=Таблица2[ТПиР/НСиР])*Таблица2[СМР3])</f>
        <v>0</v>
      </c>
      <c r="P77" s="47">
        <f>U77*SUMPRODUCT(($B$2=Таблица2[Филиал])*($B$3=Таблица2[ФЕР/ТЕР])*(F77=Таблица2[Наименование работ])*(G77=Таблица2[ТПиР/НСиР])*Таблица2[ПНР4])</f>
        <v>0</v>
      </c>
      <c r="Q77" s="47">
        <f>V77*SUMPRODUCT(($B$2=Таблица2[Филиал])*($B$3=Таблица2[ФЕР/ТЕР])*(F77=Таблица2[Наименование работ])*(G77=Таблица2[ТПиР/НСиР])*Таблица2[Оборудование5])</f>
        <v>0</v>
      </c>
      <c r="R77" s="47">
        <f>W77*SUMPRODUCT(($B$2=Таблица2[Филиал])*($B$3=Таблица2[ФЕР/ТЕР])*(F77=Таблица2[Наименование работ])*(G77=Таблица2[ТПиР/НСиР])*Таблица2[Прочие2])</f>
        <v>0</v>
      </c>
      <c r="S77" s="47">
        <f>IF($B$4="в базовых ценах",калькулятор!L81,X77*SUMPRODUCT(($B$2=Таблица2[Филиал])*($B$3=Таблица2[ФЕР/ТЕР])*(F77=Таблица2[Наименование работ])*(G77=Таблица2[ТПиР/НСиР])/Таблица2[ПИР22]))</f>
        <v>0</v>
      </c>
      <c r="T77" s="47">
        <f>IF($B$4="в базовых ценах",калькулятор!M81,Y77*SUMPRODUCT(($B$2=Таблица2[Филиал])*($B$3=Таблица2[ФЕР/ТЕР])*(F77=Таблица2[Наименование работ])*(G77=Таблица2[ТПиР/НСиР])/Таблица2[СМР33]))</f>
        <v>0</v>
      </c>
      <c r="U77" s="47">
        <f>IF($B$4="в базовых ценах",калькулятор!N81,Z77*SUMPRODUCT(($B$2=Таблица2[Филиал])*($B$3=Таблица2[ФЕР/ТЕР])*(F77=Таблица2[Наименование работ])*(G77=Таблица2[ТПиР/НСиР])/Таблица2[ПНР44]))</f>
        <v>0</v>
      </c>
      <c r="V77" s="47">
        <f>IF($B$4="в базовых ценах",калькулятор!O81,AA77*SUMPRODUCT(($B$2=Таблица2[Филиал])*($B$3=Таблица2[ФЕР/ТЕР])*(F77=Таблица2[Наименование работ])*(G77=Таблица2[ТПиР/НСиР])/Таблица2[Оборудование55]))</f>
        <v>0</v>
      </c>
      <c r="W77" s="47">
        <f>IF($B$4="в базовых ценах",калькулятор!P81,AB77*SUMPRODUCT(($B$2=Таблица2[Филиал])*($B$3=Таблица2[ФЕР/ТЕР])*(F77=Таблица2[Наименование работ])*(G77=Таблица2[ТПиР/НСиР])/Таблица2[Прочие3]))</f>
        <v>0</v>
      </c>
      <c r="X77" s="47">
        <f>IF($B$4="в текущих ценах",калькулятор!L81,S77*SUMPRODUCT(($B$2=Таблица2[Филиал])*($B$3=Таблица2[ФЕР/ТЕР])*(F77=Таблица2[Наименование работ])*(G77=Таблица2[ТПиР/НСиР])*Таблица2[ПИР22]))</f>
        <v>0</v>
      </c>
      <c r="Y77" s="47">
        <f>IF($B$4="в текущих ценах",калькулятор!M81,T77*SUMPRODUCT(($B$2=Таблица2[Филиал])*($B$3=Таблица2[ФЕР/ТЕР])*(F77=Таблица2[Наименование работ])*(G77=Таблица2[ТПиР/НСиР])*Таблица2[СМР33]))</f>
        <v>0</v>
      </c>
      <c r="Z77" s="47">
        <f>IF($B$4="в текущих ценах",калькулятор!N81,U77*SUMPRODUCT(($B$2=Таблица2[Филиал])*($B$3=Таблица2[ФЕР/ТЕР])*(F77=Таблица2[Наименование работ])*(G77=Таблица2[ТПиР/НСиР])*Таблица2[ПНР44]))</f>
        <v>0</v>
      </c>
      <c r="AA77" s="47">
        <f>IF($B$4="в текущих ценах",калькулятор!O81,V77*SUMPRODUCT(($B$2=Таблица2[Филиал])*($B$3=Таблица2[ФЕР/ТЕР])*(F77=Таблица2[Наименование работ])*(G77=Таблица2[ТПиР/НСиР])*Таблица2[Оборудование55]))</f>
        <v>0</v>
      </c>
      <c r="AB77" s="48">
        <f>IF($B$4="в текущих ценах",калькулятор!P81,W77*SUMPRODUCT(($B$2=Таблица2[Филиал])*($B$3=Таблица2[ФЕР/ТЕР])*(F77=Таблица2[Наименование работ])*(G77=Таблица2[ТПиР/НСиР])*Таблица2[Прочие3]))</f>
        <v>0</v>
      </c>
      <c r="AC77" s="47">
        <f>SUM(Таблица3[[#This Row],[ПИР]:[Прочее]])</f>
        <v>0</v>
      </c>
      <c r="AD7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7" s="52">
        <f>SUM(Таблица3[[#This Row],[ПИР7]:[Прочие]])</f>
        <v>0</v>
      </c>
      <c r="AF77" s="52">
        <f>SUM(Таблица3[[#This Row],[ПИР11]:[Прочие15]])</f>
        <v>0</v>
      </c>
    </row>
    <row r="78" spans="4:32">
      <c r="D78" s="40">
        <f>калькулятор!D82</f>
        <v>0</v>
      </c>
      <c r="E78" s="6">
        <f>калькулятор!H82</f>
        <v>0</v>
      </c>
      <c r="F78" s="6">
        <f>калькулятор!I82</f>
        <v>0</v>
      </c>
      <c r="G78" s="6">
        <f>калькулятор!J82</f>
        <v>0</v>
      </c>
      <c r="H78" s="6">
        <f>калькулятор!K82</f>
        <v>0</v>
      </c>
      <c r="I78" s="47">
        <f>S78*SUMPRODUCT(($B$2=Таблица2[Филиал])*($B$3=Таблица2[ФЕР/ТЕР])*(F78=Таблица2[Наименование работ])*(G78=Таблица2[ТПиР/НСиР])*Таблица2[ПИР])</f>
        <v>0</v>
      </c>
      <c r="J78" s="47">
        <f>T78*SUMPRODUCT(($B$2=Таблица2[Филиал])*($B$3=Таблица2[ФЕР/ТЕР])*(F78=Таблица2[Наименование работ])*(G78=Таблица2[ТПиР/НСиР])*Таблица2[СМР])</f>
        <v>0</v>
      </c>
      <c r="K78" s="47">
        <f>U78*SUMPRODUCT(($B$2=Таблица2[Филиал])*($B$3=Таблица2[ФЕР/ТЕР])*(F78=Таблица2[Наименование работ])*(G78=Таблица2[ТПиР/НСиР])*Таблица2[ПНР])</f>
        <v>0</v>
      </c>
      <c r="L78" s="47">
        <f>V78*SUMPRODUCT(($B$2=Таблица2[Филиал])*($B$3=Таблица2[ФЕР/ТЕР])*(F78=Таблица2[Наименование работ])*(G78=Таблица2[ТПиР/НСиР])*Таблица2[Оборудование])</f>
        <v>0</v>
      </c>
      <c r="M78" s="47">
        <f>W78*SUMPRODUCT(($B$2=Таблица2[Филиал])*($B$3=Таблица2[ФЕР/ТЕР])*(F78=Таблица2[Наименование работ])*(G78=Таблица2[ТПиР/НСиР])*Таблица2[Прочие])</f>
        <v>0</v>
      </c>
      <c r="N78" s="47">
        <f>S78*SUMPRODUCT(($B$2=Таблица2[Филиал])*($B$3=Таблица2[ФЕР/ТЕР])*(F78=Таблица2[Наименование работ])*(G78=Таблица2[ТПиР/НСиР])*Таблица2[ПИР2])</f>
        <v>0</v>
      </c>
      <c r="O78" s="47">
        <f>T78*SUMPRODUCT(($B$2=Таблица2[Филиал])*($B$3=Таблица2[ФЕР/ТЕР])*(F78=Таблица2[Наименование работ])*(G78=Таблица2[ТПиР/НСиР])*Таблица2[СМР3])</f>
        <v>0</v>
      </c>
      <c r="P78" s="47">
        <f>U78*SUMPRODUCT(($B$2=Таблица2[Филиал])*($B$3=Таблица2[ФЕР/ТЕР])*(F78=Таблица2[Наименование работ])*(G78=Таблица2[ТПиР/НСиР])*Таблица2[ПНР4])</f>
        <v>0</v>
      </c>
      <c r="Q78" s="47">
        <f>V78*SUMPRODUCT(($B$2=Таблица2[Филиал])*($B$3=Таблица2[ФЕР/ТЕР])*(F78=Таблица2[Наименование работ])*(G78=Таблица2[ТПиР/НСиР])*Таблица2[Оборудование5])</f>
        <v>0</v>
      </c>
      <c r="R78" s="47">
        <f>W78*SUMPRODUCT(($B$2=Таблица2[Филиал])*($B$3=Таблица2[ФЕР/ТЕР])*(F78=Таблица2[Наименование работ])*(G78=Таблица2[ТПиР/НСиР])*Таблица2[Прочие2])</f>
        <v>0</v>
      </c>
      <c r="S78" s="47">
        <f>IF($B$4="в базовых ценах",калькулятор!L82,X78*SUMPRODUCT(($B$2=Таблица2[Филиал])*($B$3=Таблица2[ФЕР/ТЕР])*(F78=Таблица2[Наименование работ])*(G78=Таблица2[ТПиР/НСиР])/Таблица2[ПИР22]))</f>
        <v>0</v>
      </c>
      <c r="T78" s="47">
        <f>IF($B$4="в базовых ценах",калькулятор!M82,Y78*SUMPRODUCT(($B$2=Таблица2[Филиал])*($B$3=Таблица2[ФЕР/ТЕР])*(F78=Таблица2[Наименование работ])*(G78=Таблица2[ТПиР/НСиР])/Таблица2[СМР33]))</f>
        <v>0</v>
      </c>
      <c r="U78" s="47">
        <f>IF($B$4="в базовых ценах",калькулятор!N82,Z78*SUMPRODUCT(($B$2=Таблица2[Филиал])*($B$3=Таблица2[ФЕР/ТЕР])*(F78=Таблица2[Наименование работ])*(G78=Таблица2[ТПиР/НСиР])/Таблица2[ПНР44]))</f>
        <v>0</v>
      </c>
      <c r="V78" s="47">
        <f>IF($B$4="в базовых ценах",калькулятор!O82,AA78*SUMPRODUCT(($B$2=Таблица2[Филиал])*($B$3=Таблица2[ФЕР/ТЕР])*(F78=Таблица2[Наименование работ])*(G78=Таблица2[ТПиР/НСиР])/Таблица2[Оборудование55]))</f>
        <v>0</v>
      </c>
      <c r="W78" s="47">
        <f>IF($B$4="в базовых ценах",калькулятор!P82,AB78*SUMPRODUCT(($B$2=Таблица2[Филиал])*($B$3=Таблица2[ФЕР/ТЕР])*(F78=Таблица2[Наименование работ])*(G78=Таблица2[ТПиР/НСиР])/Таблица2[Прочие3]))</f>
        <v>0</v>
      </c>
      <c r="X78" s="47">
        <f>IF($B$4="в текущих ценах",калькулятор!L82,S78*SUMPRODUCT(($B$2=Таблица2[Филиал])*($B$3=Таблица2[ФЕР/ТЕР])*(F78=Таблица2[Наименование работ])*(G78=Таблица2[ТПиР/НСиР])*Таблица2[ПИР22]))</f>
        <v>0</v>
      </c>
      <c r="Y78" s="47">
        <f>IF($B$4="в текущих ценах",калькулятор!M82,T78*SUMPRODUCT(($B$2=Таблица2[Филиал])*($B$3=Таблица2[ФЕР/ТЕР])*(F78=Таблица2[Наименование работ])*(G78=Таблица2[ТПиР/НСиР])*Таблица2[СМР33]))</f>
        <v>0</v>
      </c>
      <c r="Z78" s="47">
        <f>IF($B$4="в текущих ценах",калькулятор!N82,U78*SUMPRODUCT(($B$2=Таблица2[Филиал])*($B$3=Таблица2[ФЕР/ТЕР])*(F78=Таблица2[Наименование работ])*(G78=Таблица2[ТПиР/НСиР])*Таблица2[ПНР44]))</f>
        <v>0</v>
      </c>
      <c r="AA78" s="47">
        <f>IF($B$4="в текущих ценах",калькулятор!O82,V78*SUMPRODUCT(($B$2=Таблица2[Филиал])*($B$3=Таблица2[ФЕР/ТЕР])*(F78=Таблица2[Наименование работ])*(G78=Таблица2[ТПиР/НСиР])*Таблица2[Оборудование55]))</f>
        <v>0</v>
      </c>
      <c r="AB78" s="48">
        <f>IF($B$4="в текущих ценах",калькулятор!P82,W78*SUMPRODUCT(($B$2=Таблица2[Филиал])*($B$3=Таблица2[ФЕР/ТЕР])*(F78=Таблица2[Наименование работ])*(G78=Таблица2[ТПиР/НСиР])*Таблица2[Прочие3]))</f>
        <v>0</v>
      </c>
      <c r="AC78" s="47">
        <f>SUM(Таблица3[[#This Row],[ПИР]:[Прочее]])</f>
        <v>0</v>
      </c>
      <c r="AD7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8" s="52">
        <f>SUM(Таблица3[[#This Row],[ПИР7]:[Прочие]])</f>
        <v>0</v>
      </c>
      <c r="AF78" s="52">
        <f>SUM(Таблица3[[#This Row],[ПИР11]:[Прочие15]])</f>
        <v>0</v>
      </c>
    </row>
    <row r="79" spans="4:32">
      <c r="D79" s="40">
        <f>калькулятор!D83</f>
        <v>0</v>
      </c>
      <c r="E79" s="6">
        <f>калькулятор!H83</f>
        <v>0</v>
      </c>
      <c r="F79" s="6">
        <f>калькулятор!I83</f>
        <v>0</v>
      </c>
      <c r="G79" s="6">
        <f>калькулятор!J83</f>
        <v>0</v>
      </c>
      <c r="H79" s="6">
        <f>калькулятор!K83</f>
        <v>0</v>
      </c>
      <c r="I79" s="47">
        <f>S79*SUMPRODUCT(($B$2=Таблица2[Филиал])*($B$3=Таблица2[ФЕР/ТЕР])*(F79=Таблица2[Наименование работ])*(G79=Таблица2[ТПиР/НСиР])*Таблица2[ПИР])</f>
        <v>0</v>
      </c>
      <c r="J79" s="47">
        <f>T79*SUMPRODUCT(($B$2=Таблица2[Филиал])*($B$3=Таблица2[ФЕР/ТЕР])*(F79=Таблица2[Наименование работ])*(G79=Таблица2[ТПиР/НСиР])*Таблица2[СМР])</f>
        <v>0</v>
      </c>
      <c r="K79" s="47">
        <f>U79*SUMPRODUCT(($B$2=Таблица2[Филиал])*($B$3=Таблица2[ФЕР/ТЕР])*(F79=Таблица2[Наименование работ])*(G79=Таблица2[ТПиР/НСиР])*Таблица2[ПНР])</f>
        <v>0</v>
      </c>
      <c r="L79" s="47">
        <f>V79*SUMPRODUCT(($B$2=Таблица2[Филиал])*($B$3=Таблица2[ФЕР/ТЕР])*(F79=Таблица2[Наименование работ])*(G79=Таблица2[ТПиР/НСиР])*Таблица2[Оборудование])</f>
        <v>0</v>
      </c>
      <c r="M79" s="47">
        <f>W79*SUMPRODUCT(($B$2=Таблица2[Филиал])*($B$3=Таблица2[ФЕР/ТЕР])*(F79=Таблица2[Наименование работ])*(G79=Таблица2[ТПиР/НСиР])*Таблица2[Прочие])</f>
        <v>0</v>
      </c>
      <c r="N79" s="47">
        <f>S79*SUMPRODUCT(($B$2=Таблица2[Филиал])*($B$3=Таблица2[ФЕР/ТЕР])*(F79=Таблица2[Наименование работ])*(G79=Таблица2[ТПиР/НСиР])*Таблица2[ПИР2])</f>
        <v>0</v>
      </c>
      <c r="O79" s="47">
        <f>T79*SUMPRODUCT(($B$2=Таблица2[Филиал])*($B$3=Таблица2[ФЕР/ТЕР])*(F79=Таблица2[Наименование работ])*(G79=Таблица2[ТПиР/НСиР])*Таблица2[СМР3])</f>
        <v>0</v>
      </c>
      <c r="P79" s="47">
        <f>U79*SUMPRODUCT(($B$2=Таблица2[Филиал])*($B$3=Таблица2[ФЕР/ТЕР])*(F79=Таблица2[Наименование работ])*(G79=Таблица2[ТПиР/НСиР])*Таблица2[ПНР4])</f>
        <v>0</v>
      </c>
      <c r="Q79" s="47">
        <f>V79*SUMPRODUCT(($B$2=Таблица2[Филиал])*($B$3=Таблица2[ФЕР/ТЕР])*(F79=Таблица2[Наименование работ])*(G79=Таблица2[ТПиР/НСиР])*Таблица2[Оборудование5])</f>
        <v>0</v>
      </c>
      <c r="R79" s="47">
        <f>W79*SUMPRODUCT(($B$2=Таблица2[Филиал])*($B$3=Таблица2[ФЕР/ТЕР])*(F79=Таблица2[Наименование работ])*(G79=Таблица2[ТПиР/НСиР])*Таблица2[Прочие2])</f>
        <v>0</v>
      </c>
      <c r="S79" s="47">
        <f>IF($B$4="в базовых ценах",калькулятор!L83,X79*SUMPRODUCT(($B$2=Таблица2[Филиал])*($B$3=Таблица2[ФЕР/ТЕР])*(F79=Таблица2[Наименование работ])*(G79=Таблица2[ТПиР/НСиР])/Таблица2[ПИР22]))</f>
        <v>0</v>
      </c>
      <c r="T79" s="47">
        <f>IF($B$4="в базовых ценах",калькулятор!M83,Y79*SUMPRODUCT(($B$2=Таблица2[Филиал])*($B$3=Таблица2[ФЕР/ТЕР])*(F79=Таблица2[Наименование работ])*(G79=Таблица2[ТПиР/НСиР])/Таблица2[СМР33]))</f>
        <v>0</v>
      </c>
      <c r="U79" s="47">
        <f>IF($B$4="в базовых ценах",калькулятор!N83,Z79*SUMPRODUCT(($B$2=Таблица2[Филиал])*($B$3=Таблица2[ФЕР/ТЕР])*(F79=Таблица2[Наименование работ])*(G79=Таблица2[ТПиР/НСиР])/Таблица2[ПНР44]))</f>
        <v>0</v>
      </c>
      <c r="V79" s="47">
        <f>IF($B$4="в базовых ценах",калькулятор!O83,AA79*SUMPRODUCT(($B$2=Таблица2[Филиал])*($B$3=Таблица2[ФЕР/ТЕР])*(F79=Таблица2[Наименование работ])*(G79=Таблица2[ТПиР/НСиР])/Таблица2[Оборудование55]))</f>
        <v>0</v>
      </c>
      <c r="W79" s="47">
        <f>IF($B$4="в базовых ценах",калькулятор!P83,AB79*SUMPRODUCT(($B$2=Таблица2[Филиал])*($B$3=Таблица2[ФЕР/ТЕР])*(F79=Таблица2[Наименование работ])*(G79=Таблица2[ТПиР/НСиР])/Таблица2[Прочие3]))</f>
        <v>0</v>
      </c>
      <c r="X79" s="47">
        <f>IF($B$4="в текущих ценах",калькулятор!L83,S79*SUMPRODUCT(($B$2=Таблица2[Филиал])*($B$3=Таблица2[ФЕР/ТЕР])*(F79=Таблица2[Наименование работ])*(G79=Таблица2[ТПиР/НСиР])*Таблица2[ПИР22]))</f>
        <v>0</v>
      </c>
      <c r="Y79" s="47">
        <f>IF($B$4="в текущих ценах",калькулятор!M83,T79*SUMPRODUCT(($B$2=Таблица2[Филиал])*($B$3=Таблица2[ФЕР/ТЕР])*(F79=Таблица2[Наименование работ])*(G79=Таблица2[ТПиР/НСиР])*Таблица2[СМР33]))</f>
        <v>0</v>
      </c>
      <c r="Z79" s="47">
        <f>IF($B$4="в текущих ценах",калькулятор!N83,U79*SUMPRODUCT(($B$2=Таблица2[Филиал])*($B$3=Таблица2[ФЕР/ТЕР])*(F79=Таблица2[Наименование работ])*(G79=Таблица2[ТПиР/НСиР])*Таблица2[ПНР44]))</f>
        <v>0</v>
      </c>
      <c r="AA79" s="47">
        <f>IF($B$4="в текущих ценах",калькулятор!O83,V79*SUMPRODUCT(($B$2=Таблица2[Филиал])*($B$3=Таблица2[ФЕР/ТЕР])*(F79=Таблица2[Наименование работ])*(G79=Таблица2[ТПиР/НСиР])*Таблица2[Оборудование55]))</f>
        <v>0</v>
      </c>
      <c r="AB79" s="48">
        <f>IF($B$4="в текущих ценах",калькулятор!P83,W79*SUMPRODUCT(($B$2=Таблица2[Филиал])*($B$3=Таблица2[ФЕР/ТЕР])*(F79=Таблица2[Наименование работ])*(G79=Таблица2[ТПиР/НСиР])*Таблица2[Прочие3]))</f>
        <v>0</v>
      </c>
      <c r="AC79" s="47">
        <f>SUM(Таблица3[[#This Row],[ПИР]:[Прочее]])</f>
        <v>0</v>
      </c>
      <c r="AD7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9" s="52">
        <f>SUM(Таблица3[[#This Row],[ПИР7]:[Прочие]])</f>
        <v>0</v>
      </c>
      <c r="AF79" s="52">
        <f>SUM(Таблица3[[#This Row],[ПИР11]:[Прочие15]])</f>
        <v>0</v>
      </c>
    </row>
    <row r="80" spans="4:32">
      <c r="D80" s="40">
        <f>калькулятор!D84</f>
        <v>0</v>
      </c>
      <c r="E80" s="6">
        <f>калькулятор!H84</f>
        <v>0</v>
      </c>
      <c r="F80" s="6">
        <f>калькулятор!I84</f>
        <v>0</v>
      </c>
      <c r="G80" s="6">
        <f>калькулятор!J84</f>
        <v>0</v>
      </c>
      <c r="H80" s="6">
        <f>калькулятор!K84</f>
        <v>0</v>
      </c>
      <c r="I80" s="47">
        <f>S80*SUMPRODUCT(($B$2=Таблица2[Филиал])*($B$3=Таблица2[ФЕР/ТЕР])*(F80=Таблица2[Наименование работ])*(G80=Таблица2[ТПиР/НСиР])*Таблица2[ПИР])</f>
        <v>0</v>
      </c>
      <c r="J80" s="47">
        <f>T80*SUMPRODUCT(($B$2=Таблица2[Филиал])*($B$3=Таблица2[ФЕР/ТЕР])*(F80=Таблица2[Наименование работ])*(G80=Таблица2[ТПиР/НСиР])*Таблица2[СМР])</f>
        <v>0</v>
      </c>
      <c r="K80" s="47">
        <f>U80*SUMPRODUCT(($B$2=Таблица2[Филиал])*($B$3=Таблица2[ФЕР/ТЕР])*(F80=Таблица2[Наименование работ])*(G80=Таблица2[ТПиР/НСиР])*Таблица2[ПНР])</f>
        <v>0</v>
      </c>
      <c r="L80" s="47">
        <f>V80*SUMPRODUCT(($B$2=Таблица2[Филиал])*($B$3=Таблица2[ФЕР/ТЕР])*(F80=Таблица2[Наименование работ])*(G80=Таблица2[ТПиР/НСиР])*Таблица2[Оборудование])</f>
        <v>0</v>
      </c>
      <c r="M80" s="47">
        <f>W80*SUMPRODUCT(($B$2=Таблица2[Филиал])*($B$3=Таблица2[ФЕР/ТЕР])*(F80=Таблица2[Наименование работ])*(G80=Таблица2[ТПиР/НСиР])*Таблица2[Прочие])</f>
        <v>0</v>
      </c>
      <c r="N80" s="47">
        <f>S80*SUMPRODUCT(($B$2=Таблица2[Филиал])*($B$3=Таблица2[ФЕР/ТЕР])*(F80=Таблица2[Наименование работ])*(G80=Таблица2[ТПиР/НСиР])*Таблица2[ПИР2])</f>
        <v>0</v>
      </c>
      <c r="O80" s="47">
        <f>T80*SUMPRODUCT(($B$2=Таблица2[Филиал])*($B$3=Таблица2[ФЕР/ТЕР])*(F80=Таблица2[Наименование работ])*(G80=Таблица2[ТПиР/НСиР])*Таблица2[СМР3])</f>
        <v>0</v>
      </c>
      <c r="P80" s="47">
        <f>U80*SUMPRODUCT(($B$2=Таблица2[Филиал])*($B$3=Таблица2[ФЕР/ТЕР])*(F80=Таблица2[Наименование работ])*(G80=Таблица2[ТПиР/НСиР])*Таблица2[ПНР4])</f>
        <v>0</v>
      </c>
      <c r="Q80" s="47">
        <f>V80*SUMPRODUCT(($B$2=Таблица2[Филиал])*($B$3=Таблица2[ФЕР/ТЕР])*(F80=Таблица2[Наименование работ])*(G80=Таблица2[ТПиР/НСиР])*Таблица2[Оборудование5])</f>
        <v>0</v>
      </c>
      <c r="R80" s="47">
        <f>W80*SUMPRODUCT(($B$2=Таблица2[Филиал])*($B$3=Таблица2[ФЕР/ТЕР])*(F80=Таблица2[Наименование работ])*(G80=Таблица2[ТПиР/НСиР])*Таблица2[Прочие2])</f>
        <v>0</v>
      </c>
      <c r="S80" s="47">
        <f>IF($B$4="в базовых ценах",калькулятор!L84,X80*SUMPRODUCT(($B$2=Таблица2[Филиал])*($B$3=Таблица2[ФЕР/ТЕР])*(F80=Таблица2[Наименование работ])*(G80=Таблица2[ТПиР/НСиР])/Таблица2[ПИР22]))</f>
        <v>0</v>
      </c>
      <c r="T80" s="47">
        <f>IF($B$4="в базовых ценах",калькулятор!M84,Y80*SUMPRODUCT(($B$2=Таблица2[Филиал])*($B$3=Таблица2[ФЕР/ТЕР])*(F80=Таблица2[Наименование работ])*(G80=Таблица2[ТПиР/НСиР])/Таблица2[СМР33]))</f>
        <v>0</v>
      </c>
      <c r="U80" s="47">
        <f>IF($B$4="в базовых ценах",калькулятор!N84,Z80*SUMPRODUCT(($B$2=Таблица2[Филиал])*($B$3=Таблица2[ФЕР/ТЕР])*(F80=Таблица2[Наименование работ])*(G80=Таблица2[ТПиР/НСиР])/Таблица2[ПНР44]))</f>
        <v>0</v>
      </c>
      <c r="V80" s="47">
        <f>IF($B$4="в базовых ценах",калькулятор!O84,AA80*SUMPRODUCT(($B$2=Таблица2[Филиал])*($B$3=Таблица2[ФЕР/ТЕР])*(F80=Таблица2[Наименование работ])*(G80=Таблица2[ТПиР/НСиР])/Таблица2[Оборудование55]))</f>
        <v>0</v>
      </c>
      <c r="W80" s="47">
        <f>IF($B$4="в базовых ценах",калькулятор!P84,AB80*SUMPRODUCT(($B$2=Таблица2[Филиал])*($B$3=Таблица2[ФЕР/ТЕР])*(F80=Таблица2[Наименование работ])*(G80=Таблица2[ТПиР/НСиР])/Таблица2[Прочие3]))</f>
        <v>0</v>
      </c>
      <c r="X80" s="47">
        <f>IF($B$4="в текущих ценах",калькулятор!L84,S80*SUMPRODUCT(($B$2=Таблица2[Филиал])*($B$3=Таблица2[ФЕР/ТЕР])*(F80=Таблица2[Наименование работ])*(G80=Таблица2[ТПиР/НСиР])*Таблица2[ПИР22]))</f>
        <v>0</v>
      </c>
      <c r="Y80" s="47">
        <f>IF($B$4="в текущих ценах",калькулятор!M84,T80*SUMPRODUCT(($B$2=Таблица2[Филиал])*($B$3=Таблица2[ФЕР/ТЕР])*(F80=Таблица2[Наименование работ])*(G80=Таблица2[ТПиР/НСиР])*Таблица2[СМР33]))</f>
        <v>0</v>
      </c>
      <c r="Z80" s="47">
        <f>IF($B$4="в текущих ценах",калькулятор!N84,U80*SUMPRODUCT(($B$2=Таблица2[Филиал])*($B$3=Таблица2[ФЕР/ТЕР])*(F80=Таблица2[Наименование работ])*(G80=Таблица2[ТПиР/НСиР])*Таблица2[ПНР44]))</f>
        <v>0</v>
      </c>
      <c r="AA80" s="47">
        <f>IF($B$4="в текущих ценах",калькулятор!O84,V80*SUMPRODUCT(($B$2=Таблица2[Филиал])*($B$3=Таблица2[ФЕР/ТЕР])*(F80=Таблица2[Наименование работ])*(G80=Таблица2[ТПиР/НСиР])*Таблица2[Оборудование55]))</f>
        <v>0</v>
      </c>
      <c r="AB80" s="48">
        <f>IF($B$4="в текущих ценах",калькулятор!P84,W80*SUMPRODUCT(($B$2=Таблица2[Филиал])*($B$3=Таблица2[ФЕР/ТЕР])*(F80=Таблица2[Наименование работ])*(G80=Таблица2[ТПиР/НСиР])*Таблица2[Прочие3]))</f>
        <v>0</v>
      </c>
      <c r="AC80" s="47">
        <f>SUM(Таблица3[[#This Row],[ПИР]:[Прочее]])</f>
        <v>0</v>
      </c>
      <c r="AD8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0" s="52">
        <f>SUM(Таблица3[[#This Row],[ПИР7]:[Прочие]])</f>
        <v>0</v>
      </c>
      <c r="AF80" s="52">
        <f>SUM(Таблица3[[#This Row],[ПИР11]:[Прочие15]])</f>
        <v>0</v>
      </c>
    </row>
    <row r="81" spans="4:32">
      <c r="D81" s="40">
        <f>калькулятор!D85</f>
        <v>0</v>
      </c>
      <c r="E81" s="6">
        <f>калькулятор!H85</f>
        <v>0</v>
      </c>
      <c r="F81" s="6">
        <f>калькулятор!I85</f>
        <v>0</v>
      </c>
      <c r="G81" s="6">
        <f>калькулятор!J85</f>
        <v>0</v>
      </c>
      <c r="H81" s="6">
        <f>калькулятор!K85</f>
        <v>0</v>
      </c>
      <c r="I81" s="47">
        <f>S81*SUMPRODUCT(($B$2=Таблица2[Филиал])*($B$3=Таблица2[ФЕР/ТЕР])*(F81=Таблица2[Наименование работ])*(G81=Таблица2[ТПиР/НСиР])*Таблица2[ПИР])</f>
        <v>0</v>
      </c>
      <c r="J81" s="47">
        <f>T81*SUMPRODUCT(($B$2=Таблица2[Филиал])*($B$3=Таблица2[ФЕР/ТЕР])*(F81=Таблица2[Наименование работ])*(G81=Таблица2[ТПиР/НСиР])*Таблица2[СМР])</f>
        <v>0</v>
      </c>
      <c r="K81" s="47">
        <f>U81*SUMPRODUCT(($B$2=Таблица2[Филиал])*($B$3=Таблица2[ФЕР/ТЕР])*(F81=Таблица2[Наименование работ])*(G81=Таблица2[ТПиР/НСиР])*Таблица2[ПНР])</f>
        <v>0</v>
      </c>
      <c r="L81" s="47">
        <f>V81*SUMPRODUCT(($B$2=Таблица2[Филиал])*($B$3=Таблица2[ФЕР/ТЕР])*(F81=Таблица2[Наименование работ])*(G81=Таблица2[ТПиР/НСиР])*Таблица2[Оборудование])</f>
        <v>0</v>
      </c>
      <c r="M81" s="47">
        <f>W81*SUMPRODUCT(($B$2=Таблица2[Филиал])*($B$3=Таблица2[ФЕР/ТЕР])*(F81=Таблица2[Наименование работ])*(G81=Таблица2[ТПиР/НСиР])*Таблица2[Прочие])</f>
        <v>0</v>
      </c>
      <c r="N81" s="47">
        <f>S81*SUMPRODUCT(($B$2=Таблица2[Филиал])*($B$3=Таблица2[ФЕР/ТЕР])*(F81=Таблица2[Наименование работ])*(G81=Таблица2[ТПиР/НСиР])*Таблица2[ПИР2])</f>
        <v>0</v>
      </c>
      <c r="O81" s="47">
        <f>T81*SUMPRODUCT(($B$2=Таблица2[Филиал])*($B$3=Таблица2[ФЕР/ТЕР])*(F81=Таблица2[Наименование работ])*(G81=Таблица2[ТПиР/НСиР])*Таблица2[СМР3])</f>
        <v>0</v>
      </c>
      <c r="P81" s="47">
        <f>U81*SUMPRODUCT(($B$2=Таблица2[Филиал])*($B$3=Таблица2[ФЕР/ТЕР])*(F81=Таблица2[Наименование работ])*(G81=Таблица2[ТПиР/НСиР])*Таблица2[ПНР4])</f>
        <v>0</v>
      </c>
      <c r="Q81" s="47">
        <f>V81*SUMPRODUCT(($B$2=Таблица2[Филиал])*($B$3=Таблица2[ФЕР/ТЕР])*(F81=Таблица2[Наименование работ])*(G81=Таблица2[ТПиР/НСиР])*Таблица2[Оборудование5])</f>
        <v>0</v>
      </c>
      <c r="R81" s="47">
        <f>W81*SUMPRODUCT(($B$2=Таблица2[Филиал])*($B$3=Таблица2[ФЕР/ТЕР])*(F81=Таблица2[Наименование работ])*(G81=Таблица2[ТПиР/НСиР])*Таблица2[Прочие2])</f>
        <v>0</v>
      </c>
      <c r="S81" s="47">
        <f>IF($B$4="в базовых ценах",калькулятор!L85,X81*SUMPRODUCT(($B$2=Таблица2[Филиал])*($B$3=Таблица2[ФЕР/ТЕР])*(F81=Таблица2[Наименование работ])*(G81=Таблица2[ТПиР/НСиР])/Таблица2[ПИР22]))</f>
        <v>0</v>
      </c>
      <c r="T81" s="47">
        <f>IF($B$4="в базовых ценах",калькулятор!M85,Y81*SUMPRODUCT(($B$2=Таблица2[Филиал])*($B$3=Таблица2[ФЕР/ТЕР])*(F81=Таблица2[Наименование работ])*(G81=Таблица2[ТПиР/НСиР])/Таблица2[СМР33]))</f>
        <v>0</v>
      </c>
      <c r="U81" s="47">
        <f>IF($B$4="в базовых ценах",калькулятор!N85,Z81*SUMPRODUCT(($B$2=Таблица2[Филиал])*($B$3=Таблица2[ФЕР/ТЕР])*(F81=Таблица2[Наименование работ])*(G81=Таблица2[ТПиР/НСиР])/Таблица2[ПНР44]))</f>
        <v>0</v>
      </c>
      <c r="V81" s="47">
        <f>IF($B$4="в базовых ценах",калькулятор!O85,AA81*SUMPRODUCT(($B$2=Таблица2[Филиал])*($B$3=Таблица2[ФЕР/ТЕР])*(F81=Таблица2[Наименование работ])*(G81=Таблица2[ТПиР/НСиР])/Таблица2[Оборудование55]))</f>
        <v>0</v>
      </c>
      <c r="W81" s="47">
        <f>IF($B$4="в базовых ценах",калькулятор!P85,AB81*SUMPRODUCT(($B$2=Таблица2[Филиал])*($B$3=Таблица2[ФЕР/ТЕР])*(F81=Таблица2[Наименование работ])*(G81=Таблица2[ТПиР/НСиР])/Таблица2[Прочие3]))</f>
        <v>0</v>
      </c>
      <c r="X81" s="47">
        <f>IF($B$4="в текущих ценах",калькулятор!L85,S81*SUMPRODUCT(($B$2=Таблица2[Филиал])*($B$3=Таблица2[ФЕР/ТЕР])*(F81=Таблица2[Наименование работ])*(G81=Таблица2[ТПиР/НСиР])*Таблица2[ПИР22]))</f>
        <v>0</v>
      </c>
      <c r="Y81" s="47">
        <f>IF($B$4="в текущих ценах",калькулятор!M85,T81*SUMPRODUCT(($B$2=Таблица2[Филиал])*($B$3=Таблица2[ФЕР/ТЕР])*(F81=Таблица2[Наименование работ])*(G81=Таблица2[ТПиР/НСиР])*Таблица2[СМР33]))</f>
        <v>0</v>
      </c>
      <c r="Z81" s="47">
        <f>IF($B$4="в текущих ценах",калькулятор!N85,U81*SUMPRODUCT(($B$2=Таблица2[Филиал])*($B$3=Таблица2[ФЕР/ТЕР])*(F81=Таблица2[Наименование работ])*(G81=Таблица2[ТПиР/НСиР])*Таблица2[ПНР44]))</f>
        <v>0</v>
      </c>
      <c r="AA81" s="47">
        <f>IF($B$4="в текущих ценах",калькулятор!O85,V81*SUMPRODUCT(($B$2=Таблица2[Филиал])*($B$3=Таблица2[ФЕР/ТЕР])*(F81=Таблица2[Наименование работ])*(G81=Таблица2[ТПиР/НСиР])*Таблица2[Оборудование55]))</f>
        <v>0</v>
      </c>
      <c r="AB81" s="48">
        <f>IF($B$4="в текущих ценах",калькулятор!P85,W81*SUMPRODUCT(($B$2=Таблица2[Филиал])*($B$3=Таблица2[ФЕР/ТЕР])*(F81=Таблица2[Наименование работ])*(G81=Таблица2[ТПиР/НСиР])*Таблица2[Прочие3]))</f>
        <v>0</v>
      </c>
      <c r="AC81" s="47">
        <f>SUM(Таблица3[[#This Row],[ПИР]:[Прочее]])</f>
        <v>0</v>
      </c>
      <c r="AD8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1" s="52">
        <f>SUM(Таблица3[[#This Row],[ПИР7]:[Прочие]])</f>
        <v>0</v>
      </c>
      <c r="AF81" s="52">
        <f>SUM(Таблица3[[#This Row],[ПИР11]:[Прочие15]])</f>
        <v>0</v>
      </c>
    </row>
    <row r="82" spans="4:32">
      <c r="D82" s="40">
        <f>калькулятор!D86</f>
        <v>0</v>
      </c>
      <c r="E82" s="6">
        <f>калькулятор!H86</f>
        <v>0</v>
      </c>
      <c r="F82" s="6">
        <f>калькулятор!I86</f>
        <v>0</v>
      </c>
      <c r="G82" s="6">
        <f>калькулятор!J86</f>
        <v>0</v>
      </c>
      <c r="H82" s="6">
        <f>калькулятор!K86</f>
        <v>0</v>
      </c>
      <c r="I82" s="47">
        <f>S82*SUMPRODUCT(($B$2=Таблица2[Филиал])*($B$3=Таблица2[ФЕР/ТЕР])*(F82=Таблица2[Наименование работ])*(G82=Таблица2[ТПиР/НСиР])*Таблица2[ПИР])</f>
        <v>0</v>
      </c>
      <c r="J82" s="47">
        <f>T82*SUMPRODUCT(($B$2=Таблица2[Филиал])*($B$3=Таблица2[ФЕР/ТЕР])*(F82=Таблица2[Наименование работ])*(G82=Таблица2[ТПиР/НСиР])*Таблица2[СМР])</f>
        <v>0</v>
      </c>
      <c r="K82" s="47">
        <f>U82*SUMPRODUCT(($B$2=Таблица2[Филиал])*($B$3=Таблица2[ФЕР/ТЕР])*(F82=Таблица2[Наименование работ])*(G82=Таблица2[ТПиР/НСиР])*Таблица2[ПНР])</f>
        <v>0</v>
      </c>
      <c r="L82" s="47">
        <f>V82*SUMPRODUCT(($B$2=Таблица2[Филиал])*($B$3=Таблица2[ФЕР/ТЕР])*(F82=Таблица2[Наименование работ])*(G82=Таблица2[ТПиР/НСиР])*Таблица2[Оборудование])</f>
        <v>0</v>
      </c>
      <c r="M82" s="47">
        <f>W82*SUMPRODUCT(($B$2=Таблица2[Филиал])*($B$3=Таблица2[ФЕР/ТЕР])*(F82=Таблица2[Наименование работ])*(G82=Таблица2[ТПиР/НСиР])*Таблица2[Прочие])</f>
        <v>0</v>
      </c>
      <c r="N82" s="47">
        <f>S82*SUMPRODUCT(($B$2=Таблица2[Филиал])*($B$3=Таблица2[ФЕР/ТЕР])*(F82=Таблица2[Наименование работ])*(G82=Таблица2[ТПиР/НСиР])*Таблица2[ПИР2])</f>
        <v>0</v>
      </c>
      <c r="O82" s="47">
        <f>T82*SUMPRODUCT(($B$2=Таблица2[Филиал])*($B$3=Таблица2[ФЕР/ТЕР])*(F82=Таблица2[Наименование работ])*(G82=Таблица2[ТПиР/НСиР])*Таблица2[СМР3])</f>
        <v>0</v>
      </c>
      <c r="P82" s="47">
        <f>U82*SUMPRODUCT(($B$2=Таблица2[Филиал])*($B$3=Таблица2[ФЕР/ТЕР])*(F82=Таблица2[Наименование работ])*(G82=Таблица2[ТПиР/НСиР])*Таблица2[ПНР4])</f>
        <v>0</v>
      </c>
      <c r="Q82" s="47">
        <f>V82*SUMPRODUCT(($B$2=Таблица2[Филиал])*($B$3=Таблица2[ФЕР/ТЕР])*(F82=Таблица2[Наименование работ])*(G82=Таблица2[ТПиР/НСиР])*Таблица2[Оборудование5])</f>
        <v>0</v>
      </c>
      <c r="R82" s="47">
        <f>W82*SUMPRODUCT(($B$2=Таблица2[Филиал])*($B$3=Таблица2[ФЕР/ТЕР])*(F82=Таблица2[Наименование работ])*(G82=Таблица2[ТПиР/НСиР])*Таблица2[Прочие2])</f>
        <v>0</v>
      </c>
      <c r="S82" s="47">
        <f>IF($B$4="в базовых ценах",калькулятор!L86,X82*SUMPRODUCT(($B$2=Таблица2[Филиал])*($B$3=Таблица2[ФЕР/ТЕР])*(F82=Таблица2[Наименование работ])*(G82=Таблица2[ТПиР/НСиР])/Таблица2[ПИР22]))</f>
        <v>0</v>
      </c>
      <c r="T82" s="47">
        <f>IF($B$4="в базовых ценах",калькулятор!M86,Y82*SUMPRODUCT(($B$2=Таблица2[Филиал])*($B$3=Таблица2[ФЕР/ТЕР])*(F82=Таблица2[Наименование работ])*(G82=Таблица2[ТПиР/НСиР])/Таблица2[СМР33]))</f>
        <v>0</v>
      </c>
      <c r="U82" s="47">
        <f>IF($B$4="в базовых ценах",калькулятор!N86,Z82*SUMPRODUCT(($B$2=Таблица2[Филиал])*($B$3=Таблица2[ФЕР/ТЕР])*(F82=Таблица2[Наименование работ])*(G82=Таблица2[ТПиР/НСиР])/Таблица2[ПНР44]))</f>
        <v>0</v>
      </c>
      <c r="V82" s="47">
        <f>IF($B$4="в базовых ценах",калькулятор!O86,AA82*SUMPRODUCT(($B$2=Таблица2[Филиал])*($B$3=Таблица2[ФЕР/ТЕР])*(F82=Таблица2[Наименование работ])*(G82=Таблица2[ТПиР/НСиР])/Таблица2[Оборудование55]))</f>
        <v>0</v>
      </c>
      <c r="W82" s="47">
        <f>IF($B$4="в базовых ценах",калькулятор!P86,AB82*SUMPRODUCT(($B$2=Таблица2[Филиал])*($B$3=Таблица2[ФЕР/ТЕР])*(F82=Таблица2[Наименование работ])*(G82=Таблица2[ТПиР/НСиР])/Таблица2[Прочие3]))</f>
        <v>0</v>
      </c>
      <c r="X82" s="47">
        <f>IF($B$4="в текущих ценах",калькулятор!L86,S82*SUMPRODUCT(($B$2=Таблица2[Филиал])*($B$3=Таблица2[ФЕР/ТЕР])*(F82=Таблица2[Наименование работ])*(G82=Таблица2[ТПиР/НСиР])*Таблица2[ПИР22]))</f>
        <v>0</v>
      </c>
      <c r="Y82" s="47">
        <f>IF($B$4="в текущих ценах",калькулятор!M86,T82*SUMPRODUCT(($B$2=Таблица2[Филиал])*($B$3=Таблица2[ФЕР/ТЕР])*(F82=Таблица2[Наименование работ])*(G82=Таблица2[ТПиР/НСиР])*Таблица2[СМР33]))</f>
        <v>0</v>
      </c>
      <c r="Z82" s="47">
        <f>IF($B$4="в текущих ценах",калькулятор!N86,U82*SUMPRODUCT(($B$2=Таблица2[Филиал])*($B$3=Таблица2[ФЕР/ТЕР])*(F82=Таблица2[Наименование работ])*(G82=Таблица2[ТПиР/НСиР])*Таблица2[ПНР44]))</f>
        <v>0</v>
      </c>
      <c r="AA82" s="47">
        <f>IF($B$4="в текущих ценах",калькулятор!O86,V82*SUMPRODUCT(($B$2=Таблица2[Филиал])*($B$3=Таблица2[ФЕР/ТЕР])*(F82=Таблица2[Наименование работ])*(G82=Таблица2[ТПиР/НСиР])*Таблица2[Оборудование55]))</f>
        <v>0</v>
      </c>
      <c r="AB82" s="48">
        <f>IF($B$4="в текущих ценах",калькулятор!P86,W82*SUMPRODUCT(($B$2=Таблица2[Филиал])*($B$3=Таблица2[ФЕР/ТЕР])*(F82=Таблица2[Наименование работ])*(G82=Таблица2[ТПиР/НСиР])*Таблица2[Прочие3]))</f>
        <v>0</v>
      </c>
      <c r="AC82" s="47">
        <f>SUM(Таблица3[[#This Row],[ПИР]:[Прочее]])</f>
        <v>0</v>
      </c>
      <c r="AD8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2" s="52">
        <f>SUM(Таблица3[[#This Row],[ПИР7]:[Прочие]])</f>
        <v>0</v>
      </c>
      <c r="AF82" s="52">
        <f>SUM(Таблица3[[#This Row],[ПИР11]:[Прочие15]])</f>
        <v>0</v>
      </c>
    </row>
    <row r="83" spans="4:32">
      <c r="D83" s="40">
        <f>калькулятор!D87</f>
        <v>0</v>
      </c>
      <c r="E83" s="6">
        <f>калькулятор!H87</f>
        <v>0</v>
      </c>
      <c r="F83" s="6">
        <f>калькулятор!I87</f>
        <v>0</v>
      </c>
      <c r="G83" s="6">
        <f>калькулятор!J87</f>
        <v>0</v>
      </c>
      <c r="H83" s="6">
        <f>калькулятор!K87</f>
        <v>0</v>
      </c>
      <c r="I83" s="47">
        <f>S83*SUMPRODUCT(($B$2=Таблица2[Филиал])*($B$3=Таблица2[ФЕР/ТЕР])*(F83=Таблица2[Наименование работ])*(G83=Таблица2[ТПиР/НСиР])*Таблица2[ПИР])</f>
        <v>0</v>
      </c>
      <c r="J83" s="47">
        <f>T83*SUMPRODUCT(($B$2=Таблица2[Филиал])*($B$3=Таблица2[ФЕР/ТЕР])*(F83=Таблица2[Наименование работ])*(G83=Таблица2[ТПиР/НСиР])*Таблица2[СМР])</f>
        <v>0</v>
      </c>
      <c r="K83" s="47">
        <f>U83*SUMPRODUCT(($B$2=Таблица2[Филиал])*($B$3=Таблица2[ФЕР/ТЕР])*(F83=Таблица2[Наименование работ])*(G83=Таблица2[ТПиР/НСиР])*Таблица2[ПНР])</f>
        <v>0</v>
      </c>
      <c r="L83" s="47">
        <f>V83*SUMPRODUCT(($B$2=Таблица2[Филиал])*($B$3=Таблица2[ФЕР/ТЕР])*(F83=Таблица2[Наименование работ])*(G83=Таблица2[ТПиР/НСиР])*Таблица2[Оборудование])</f>
        <v>0</v>
      </c>
      <c r="M83" s="47">
        <f>W83*SUMPRODUCT(($B$2=Таблица2[Филиал])*($B$3=Таблица2[ФЕР/ТЕР])*(F83=Таблица2[Наименование работ])*(G83=Таблица2[ТПиР/НСиР])*Таблица2[Прочие])</f>
        <v>0</v>
      </c>
      <c r="N83" s="47">
        <f>S83*SUMPRODUCT(($B$2=Таблица2[Филиал])*($B$3=Таблица2[ФЕР/ТЕР])*(F83=Таблица2[Наименование работ])*(G83=Таблица2[ТПиР/НСиР])*Таблица2[ПИР2])</f>
        <v>0</v>
      </c>
      <c r="O83" s="47">
        <f>T83*SUMPRODUCT(($B$2=Таблица2[Филиал])*($B$3=Таблица2[ФЕР/ТЕР])*(F83=Таблица2[Наименование работ])*(G83=Таблица2[ТПиР/НСиР])*Таблица2[СМР3])</f>
        <v>0</v>
      </c>
      <c r="P83" s="47">
        <f>U83*SUMPRODUCT(($B$2=Таблица2[Филиал])*($B$3=Таблица2[ФЕР/ТЕР])*(F83=Таблица2[Наименование работ])*(G83=Таблица2[ТПиР/НСиР])*Таблица2[ПНР4])</f>
        <v>0</v>
      </c>
      <c r="Q83" s="47">
        <f>V83*SUMPRODUCT(($B$2=Таблица2[Филиал])*($B$3=Таблица2[ФЕР/ТЕР])*(F83=Таблица2[Наименование работ])*(G83=Таблица2[ТПиР/НСиР])*Таблица2[Оборудование5])</f>
        <v>0</v>
      </c>
      <c r="R83" s="47">
        <f>W83*SUMPRODUCT(($B$2=Таблица2[Филиал])*($B$3=Таблица2[ФЕР/ТЕР])*(F83=Таблица2[Наименование работ])*(G83=Таблица2[ТПиР/НСиР])*Таблица2[Прочие2])</f>
        <v>0</v>
      </c>
      <c r="S83" s="47">
        <f>IF($B$4="в базовых ценах",калькулятор!L87,X83*SUMPRODUCT(($B$2=Таблица2[Филиал])*($B$3=Таблица2[ФЕР/ТЕР])*(F83=Таблица2[Наименование работ])*(G83=Таблица2[ТПиР/НСиР])/Таблица2[ПИР22]))</f>
        <v>0</v>
      </c>
      <c r="T83" s="47">
        <f>IF($B$4="в базовых ценах",калькулятор!M87,Y83*SUMPRODUCT(($B$2=Таблица2[Филиал])*($B$3=Таблица2[ФЕР/ТЕР])*(F83=Таблица2[Наименование работ])*(G83=Таблица2[ТПиР/НСиР])/Таблица2[СМР33]))</f>
        <v>0</v>
      </c>
      <c r="U83" s="47">
        <f>IF($B$4="в базовых ценах",калькулятор!N87,Z83*SUMPRODUCT(($B$2=Таблица2[Филиал])*($B$3=Таблица2[ФЕР/ТЕР])*(F83=Таблица2[Наименование работ])*(G83=Таблица2[ТПиР/НСиР])/Таблица2[ПНР44]))</f>
        <v>0</v>
      </c>
      <c r="V83" s="47">
        <f>IF($B$4="в базовых ценах",калькулятор!O87,AA83*SUMPRODUCT(($B$2=Таблица2[Филиал])*($B$3=Таблица2[ФЕР/ТЕР])*(F83=Таблица2[Наименование работ])*(G83=Таблица2[ТПиР/НСиР])/Таблица2[Оборудование55]))</f>
        <v>0</v>
      </c>
      <c r="W83" s="47">
        <f>IF($B$4="в базовых ценах",калькулятор!P87,AB83*SUMPRODUCT(($B$2=Таблица2[Филиал])*($B$3=Таблица2[ФЕР/ТЕР])*(F83=Таблица2[Наименование работ])*(G83=Таблица2[ТПиР/НСиР])/Таблица2[Прочие3]))</f>
        <v>0</v>
      </c>
      <c r="X83" s="47">
        <f>IF($B$4="в текущих ценах",калькулятор!L87,S83*SUMPRODUCT(($B$2=Таблица2[Филиал])*($B$3=Таблица2[ФЕР/ТЕР])*(F83=Таблица2[Наименование работ])*(G83=Таблица2[ТПиР/НСиР])*Таблица2[ПИР22]))</f>
        <v>0</v>
      </c>
      <c r="Y83" s="47">
        <f>IF($B$4="в текущих ценах",калькулятор!M87,T83*SUMPRODUCT(($B$2=Таблица2[Филиал])*($B$3=Таблица2[ФЕР/ТЕР])*(F83=Таблица2[Наименование работ])*(G83=Таблица2[ТПиР/НСиР])*Таблица2[СМР33]))</f>
        <v>0</v>
      </c>
      <c r="Z83" s="47">
        <f>IF($B$4="в текущих ценах",калькулятор!N87,U83*SUMPRODUCT(($B$2=Таблица2[Филиал])*($B$3=Таблица2[ФЕР/ТЕР])*(F83=Таблица2[Наименование работ])*(G83=Таблица2[ТПиР/НСиР])*Таблица2[ПНР44]))</f>
        <v>0</v>
      </c>
      <c r="AA83" s="47">
        <f>IF($B$4="в текущих ценах",калькулятор!O87,V83*SUMPRODUCT(($B$2=Таблица2[Филиал])*($B$3=Таблица2[ФЕР/ТЕР])*(F83=Таблица2[Наименование работ])*(G83=Таблица2[ТПиР/НСиР])*Таблица2[Оборудование55]))</f>
        <v>0</v>
      </c>
      <c r="AB83" s="48">
        <f>IF($B$4="в текущих ценах",калькулятор!P87,W83*SUMPRODUCT(($B$2=Таблица2[Филиал])*($B$3=Таблица2[ФЕР/ТЕР])*(F83=Таблица2[Наименование работ])*(G83=Таблица2[ТПиР/НСиР])*Таблица2[Прочие3]))</f>
        <v>0</v>
      </c>
      <c r="AC83" s="47">
        <f>SUM(Таблица3[[#This Row],[ПИР]:[Прочее]])</f>
        <v>0</v>
      </c>
      <c r="AD8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3" s="52">
        <f>SUM(Таблица3[[#This Row],[ПИР7]:[Прочие]])</f>
        <v>0</v>
      </c>
      <c r="AF83" s="52">
        <f>SUM(Таблица3[[#This Row],[ПИР11]:[Прочие15]])</f>
        <v>0</v>
      </c>
    </row>
    <row r="84" spans="4:32">
      <c r="D84" s="40">
        <f>калькулятор!D88</f>
        <v>0</v>
      </c>
      <c r="E84" s="6">
        <f>калькулятор!H88</f>
        <v>0</v>
      </c>
      <c r="F84" s="6">
        <f>калькулятор!I88</f>
        <v>0</v>
      </c>
      <c r="G84" s="6">
        <f>калькулятор!J88</f>
        <v>0</v>
      </c>
      <c r="H84" s="6">
        <f>калькулятор!K88</f>
        <v>0</v>
      </c>
      <c r="I84" s="47">
        <f>S84*SUMPRODUCT(($B$2=Таблица2[Филиал])*($B$3=Таблица2[ФЕР/ТЕР])*(F84=Таблица2[Наименование работ])*(G84=Таблица2[ТПиР/НСиР])*Таблица2[ПИР])</f>
        <v>0</v>
      </c>
      <c r="J84" s="47">
        <f>T84*SUMPRODUCT(($B$2=Таблица2[Филиал])*($B$3=Таблица2[ФЕР/ТЕР])*(F84=Таблица2[Наименование работ])*(G84=Таблица2[ТПиР/НСиР])*Таблица2[СМР])</f>
        <v>0</v>
      </c>
      <c r="K84" s="47">
        <f>U84*SUMPRODUCT(($B$2=Таблица2[Филиал])*($B$3=Таблица2[ФЕР/ТЕР])*(F84=Таблица2[Наименование работ])*(G84=Таблица2[ТПиР/НСиР])*Таблица2[ПНР])</f>
        <v>0</v>
      </c>
      <c r="L84" s="47">
        <f>V84*SUMPRODUCT(($B$2=Таблица2[Филиал])*($B$3=Таблица2[ФЕР/ТЕР])*(F84=Таблица2[Наименование работ])*(G84=Таблица2[ТПиР/НСиР])*Таблица2[Оборудование])</f>
        <v>0</v>
      </c>
      <c r="M84" s="47">
        <f>W84*SUMPRODUCT(($B$2=Таблица2[Филиал])*($B$3=Таблица2[ФЕР/ТЕР])*(F84=Таблица2[Наименование работ])*(G84=Таблица2[ТПиР/НСиР])*Таблица2[Прочие])</f>
        <v>0</v>
      </c>
      <c r="N84" s="47">
        <f>S84*SUMPRODUCT(($B$2=Таблица2[Филиал])*($B$3=Таблица2[ФЕР/ТЕР])*(F84=Таблица2[Наименование работ])*(G84=Таблица2[ТПиР/НСиР])*Таблица2[ПИР2])</f>
        <v>0</v>
      </c>
      <c r="O84" s="47">
        <f>T84*SUMPRODUCT(($B$2=Таблица2[Филиал])*($B$3=Таблица2[ФЕР/ТЕР])*(F84=Таблица2[Наименование работ])*(G84=Таблица2[ТПиР/НСиР])*Таблица2[СМР3])</f>
        <v>0</v>
      </c>
      <c r="P84" s="47">
        <f>U84*SUMPRODUCT(($B$2=Таблица2[Филиал])*($B$3=Таблица2[ФЕР/ТЕР])*(F84=Таблица2[Наименование работ])*(G84=Таблица2[ТПиР/НСиР])*Таблица2[ПНР4])</f>
        <v>0</v>
      </c>
      <c r="Q84" s="47">
        <f>V84*SUMPRODUCT(($B$2=Таблица2[Филиал])*($B$3=Таблица2[ФЕР/ТЕР])*(F84=Таблица2[Наименование работ])*(G84=Таблица2[ТПиР/НСиР])*Таблица2[Оборудование5])</f>
        <v>0</v>
      </c>
      <c r="R84" s="47">
        <f>W84*SUMPRODUCT(($B$2=Таблица2[Филиал])*($B$3=Таблица2[ФЕР/ТЕР])*(F84=Таблица2[Наименование работ])*(G84=Таблица2[ТПиР/НСиР])*Таблица2[Прочие2])</f>
        <v>0</v>
      </c>
      <c r="S84" s="47">
        <f>IF($B$4="в базовых ценах",калькулятор!L88,X84*SUMPRODUCT(($B$2=Таблица2[Филиал])*($B$3=Таблица2[ФЕР/ТЕР])*(F84=Таблица2[Наименование работ])*(G84=Таблица2[ТПиР/НСиР])/Таблица2[ПИР22]))</f>
        <v>0</v>
      </c>
      <c r="T84" s="47">
        <f>IF($B$4="в базовых ценах",калькулятор!M88,Y84*SUMPRODUCT(($B$2=Таблица2[Филиал])*($B$3=Таблица2[ФЕР/ТЕР])*(F84=Таблица2[Наименование работ])*(G84=Таблица2[ТПиР/НСиР])/Таблица2[СМР33]))</f>
        <v>0</v>
      </c>
      <c r="U84" s="47">
        <f>IF($B$4="в базовых ценах",калькулятор!N88,Z84*SUMPRODUCT(($B$2=Таблица2[Филиал])*($B$3=Таблица2[ФЕР/ТЕР])*(F84=Таблица2[Наименование работ])*(G84=Таблица2[ТПиР/НСиР])/Таблица2[ПНР44]))</f>
        <v>0</v>
      </c>
      <c r="V84" s="47">
        <f>IF($B$4="в базовых ценах",калькулятор!O88,AA84*SUMPRODUCT(($B$2=Таблица2[Филиал])*($B$3=Таблица2[ФЕР/ТЕР])*(F84=Таблица2[Наименование работ])*(G84=Таблица2[ТПиР/НСиР])/Таблица2[Оборудование55]))</f>
        <v>0</v>
      </c>
      <c r="W84" s="47">
        <f>IF($B$4="в базовых ценах",калькулятор!P88,AB84*SUMPRODUCT(($B$2=Таблица2[Филиал])*($B$3=Таблица2[ФЕР/ТЕР])*(F84=Таблица2[Наименование работ])*(G84=Таблица2[ТПиР/НСиР])/Таблица2[Прочие3]))</f>
        <v>0</v>
      </c>
      <c r="X84" s="47">
        <f>IF($B$4="в текущих ценах",калькулятор!L88,S84*SUMPRODUCT(($B$2=Таблица2[Филиал])*($B$3=Таблица2[ФЕР/ТЕР])*(F84=Таблица2[Наименование работ])*(G84=Таблица2[ТПиР/НСиР])*Таблица2[ПИР22]))</f>
        <v>0</v>
      </c>
      <c r="Y84" s="47">
        <f>IF($B$4="в текущих ценах",калькулятор!M88,T84*SUMPRODUCT(($B$2=Таблица2[Филиал])*($B$3=Таблица2[ФЕР/ТЕР])*(F84=Таблица2[Наименование работ])*(G84=Таблица2[ТПиР/НСиР])*Таблица2[СМР33]))</f>
        <v>0</v>
      </c>
      <c r="Z84" s="47">
        <f>IF($B$4="в текущих ценах",калькулятор!N88,U84*SUMPRODUCT(($B$2=Таблица2[Филиал])*($B$3=Таблица2[ФЕР/ТЕР])*(F84=Таблица2[Наименование работ])*(G84=Таблица2[ТПиР/НСиР])*Таблица2[ПНР44]))</f>
        <v>0</v>
      </c>
      <c r="AA84" s="47">
        <f>IF($B$4="в текущих ценах",калькулятор!O88,V84*SUMPRODUCT(($B$2=Таблица2[Филиал])*($B$3=Таблица2[ФЕР/ТЕР])*(F84=Таблица2[Наименование работ])*(G84=Таблица2[ТПиР/НСиР])*Таблица2[Оборудование55]))</f>
        <v>0</v>
      </c>
      <c r="AB84" s="48">
        <f>IF($B$4="в текущих ценах",калькулятор!P88,W84*SUMPRODUCT(($B$2=Таблица2[Филиал])*($B$3=Таблица2[ФЕР/ТЕР])*(F84=Таблица2[Наименование работ])*(G84=Таблица2[ТПиР/НСиР])*Таблица2[Прочие3]))</f>
        <v>0</v>
      </c>
      <c r="AC84" s="47">
        <f>SUM(Таблица3[[#This Row],[ПИР]:[Прочее]])</f>
        <v>0</v>
      </c>
      <c r="AD8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4" s="52">
        <f>SUM(Таблица3[[#This Row],[ПИР7]:[Прочие]])</f>
        <v>0</v>
      </c>
      <c r="AF84" s="52">
        <f>SUM(Таблица3[[#This Row],[ПИР11]:[Прочие15]])</f>
        <v>0</v>
      </c>
    </row>
    <row r="85" spans="4:32">
      <c r="D85" s="40">
        <f>калькулятор!D89</f>
        <v>0</v>
      </c>
      <c r="E85" s="6">
        <f>калькулятор!H89</f>
        <v>0</v>
      </c>
      <c r="F85" s="6">
        <f>калькулятор!I89</f>
        <v>0</v>
      </c>
      <c r="G85" s="6">
        <f>калькулятор!J89</f>
        <v>0</v>
      </c>
      <c r="H85" s="6">
        <f>калькулятор!K89</f>
        <v>0</v>
      </c>
      <c r="I85" s="47">
        <f>S85*SUMPRODUCT(($B$2=Таблица2[Филиал])*($B$3=Таблица2[ФЕР/ТЕР])*(F85=Таблица2[Наименование работ])*(G85=Таблица2[ТПиР/НСиР])*Таблица2[ПИР])</f>
        <v>0</v>
      </c>
      <c r="J85" s="47">
        <f>T85*SUMPRODUCT(($B$2=Таблица2[Филиал])*($B$3=Таблица2[ФЕР/ТЕР])*(F85=Таблица2[Наименование работ])*(G85=Таблица2[ТПиР/НСиР])*Таблица2[СМР])</f>
        <v>0</v>
      </c>
      <c r="K85" s="47">
        <f>U85*SUMPRODUCT(($B$2=Таблица2[Филиал])*($B$3=Таблица2[ФЕР/ТЕР])*(F85=Таблица2[Наименование работ])*(G85=Таблица2[ТПиР/НСиР])*Таблица2[ПНР])</f>
        <v>0</v>
      </c>
      <c r="L85" s="47">
        <f>V85*SUMPRODUCT(($B$2=Таблица2[Филиал])*($B$3=Таблица2[ФЕР/ТЕР])*(F85=Таблица2[Наименование работ])*(G85=Таблица2[ТПиР/НСиР])*Таблица2[Оборудование])</f>
        <v>0</v>
      </c>
      <c r="M85" s="47">
        <f>W85*SUMPRODUCT(($B$2=Таблица2[Филиал])*($B$3=Таблица2[ФЕР/ТЕР])*(F85=Таблица2[Наименование работ])*(G85=Таблица2[ТПиР/НСиР])*Таблица2[Прочие])</f>
        <v>0</v>
      </c>
      <c r="N85" s="47">
        <f>S85*SUMPRODUCT(($B$2=Таблица2[Филиал])*($B$3=Таблица2[ФЕР/ТЕР])*(F85=Таблица2[Наименование работ])*(G85=Таблица2[ТПиР/НСиР])*Таблица2[ПИР2])</f>
        <v>0</v>
      </c>
      <c r="O85" s="47">
        <f>T85*SUMPRODUCT(($B$2=Таблица2[Филиал])*($B$3=Таблица2[ФЕР/ТЕР])*(F85=Таблица2[Наименование работ])*(G85=Таблица2[ТПиР/НСиР])*Таблица2[СМР3])</f>
        <v>0</v>
      </c>
      <c r="P85" s="47">
        <f>U85*SUMPRODUCT(($B$2=Таблица2[Филиал])*($B$3=Таблица2[ФЕР/ТЕР])*(F85=Таблица2[Наименование работ])*(G85=Таблица2[ТПиР/НСиР])*Таблица2[ПНР4])</f>
        <v>0</v>
      </c>
      <c r="Q85" s="47">
        <f>V85*SUMPRODUCT(($B$2=Таблица2[Филиал])*($B$3=Таблица2[ФЕР/ТЕР])*(F85=Таблица2[Наименование работ])*(G85=Таблица2[ТПиР/НСиР])*Таблица2[Оборудование5])</f>
        <v>0</v>
      </c>
      <c r="R85" s="47">
        <f>W85*SUMPRODUCT(($B$2=Таблица2[Филиал])*($B$3=Таблица2[ФЕР/ТЕР])*(F85=Таблица2[Наименование работ])*(G85=Таблица2[ТПиР/НСиР])*Таблица2[Прочие2])</f>
        <v>0</v>
      </c>
      <c r="S85" s="47">
        <f>IF($B$4="в базовых ценах",калькулятор!L89,X85*SUMPRODUCT(($B$2=Таблица2[Филиал])*($B$3=Таблица2[ФЕР/ТЕР])*(F85=Таблица2[Наименование работ])*(G85=Таблица2[ТПиР/НСиР])/Таблица2[ПИР22]))</f>
        <v>0</v>
      </c>
      <c r="T85" s="47">
        <f>IF($B$4="в базовых ценах",калькулятор!M89,Y85*SUMPRODUCT(($B$2=Таблица2[Филиал])*($B$3=Таблица2[ФЕР/ТЕР])*(F85=Таблица2[Наименование работ])*(G85=Таблица2[ТПиР/НСиР])/Таблица2[СМР33]))</f>
        <v>0</v>
      </c>
      <c r="U85" s="47">
        <f>IF($B$4="в базовых ценах",калькулятор!N89,Z85*SUMPRODUCT(($B$2=Таблица2[Филиал])*($B$3=Таблица2[ФЕР/ТЕР])*(F85=Таблица2[Наименование работ])*(G85=Таблица2[ТПиР/НСиР])/Таблица2[ПНР44]))</f>
        <v>0</v>
      </c>
      <c r="V85" s="47">
        <f>IF($B$4="в базовых ценах",калькулятор!O89,AA85*SUMPRODUCT(($B$2=Таблица2[Филиал])*($B$3=Таблица2[ФЕР/ТЕР])*(F85=Таблица2[Наименование работ])*(G85=Таблица2[ТПиР/НСиР])/Таблица2[Оборудование55]))</f>
        <v>0</v>
      </c>
      <c r="W85" s="47">
        <f>IF($B$4="в базовых ценах",калькулятор!P89,AB85*SUMPRODUCT(($B$2=Таблица2[Филиал])*($B$3=Таблица2[ФЕР/ТЕР])*(F85=Таблица2[Наименование работ])*(G85=Таблица2[ТПиР/НСиР])/Таблица2[Прочие3]))</f>
        <v>0</v>
      </c>
      <c r="X85" s="47">
        <f>IF($B$4="в текущих ценах",калькулятор!L89,S85*SUMPRODUCT(($B$2=Таблица2[Филиал])*($B$3=Таблица2[ФЕР/ТЕР])*(F85=Таблица2[Наименование работ])*(G85=Таблица2[ТПиР/НСиР])*Таблица2[ПИР22]))</f>
        <v>0</v>
      </c>
      <c r="Y85" s="47">
        <f>IF($B$4="в текущих ценах",калькулятор!M89,T85*SUMPRODUCT(($B$2=Таблица2[Филиал])*($B$3=Таблица2[ФЕР/ТЕР])*(F85=Таблица2[Наименование работ])*(G85=Таблица2[ТПиР/НСиР])*Таблица2[СМР33]))</f>
        <v>0</v>
      </c>
      <c r="Z85" s="47">
        <f>IF($B$4="в текущих ценах",калькулятор!N89,U85*SUMPRODUCT(($B$2=Таблица2[Филиал])*($B$3=Таблица2[ФЕР/ТЕР])*(F85=Таблица2[Наименование работ])*(G85=Таблица2[ТПиР/НСиР])*Таблица2[ПНР44]))</f>
        <v>0</v>
      </c>
      <c r="AA85" s="47">
        <f>IF($B$4="в текущих ценах",калькулятор!O89,V85*SUMPRODUCT(($B$2=Таблица2[Филиал])*($B$3=Таблица2[ФЕР/ТЕР])*(F85=Таблица2[Наименование работ])*(G85=Таблица2[ТПиР/НСиР])*Таблица2[Оборудование55]))</f>
        <v>0</v>
      </c>
      <c r="AB85" s="48">
        <f>IF($B$4="в текущих ценах",калькулятор!P89,W85*SUMPRODUCT(($B$2=Таблица2[Филиал])*($B$3=Таблица2[ФЕР/ТЕР])*(F85=Таблица2[Наименование работ])*(G85=Таблица2[ТПиР/НСиР])*Таблица2[Прочие3]))</f>
        <v>0</v>
      </c>
      <c r="AC85" s="47">
        <f>SUM(Таблица3[[#This Row],[ПИР]:[Прочее]])</f>
        <v>0</v>
      </c>
      <c r="AD8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5" s="52">
        <f>SUM(Таблица3[[#This Row],[ПИР7]:[Прочие]])</f>
        <v>0</v>
      </c>
      <c r="AF85" s="52">
        <f>SUM(Таблица3[[#This Row],[ПИР11]:[Прочие15]])</f>
        <v>0</v>
      </c>
    </row>
    <row r="86" spans="4:32">
      <c r="D86" s="40">
        <f>калькулятор!D90</f>
        <v>0</v>
      </c>
      <c r="E86" s="6">
        <f>калькулятор!H90</f>
        <v>0</v>
      </c>
      <c r="F86" s="6">
        <f>калькулятор!I90</f>
        <v>0</v>
      </c>
      <c r="G86" s="6">
        <f>калькулятор!J90</f>
        <v>0</v>
      </c>
      <c r="H86" s="6">
        <f>калькулятор!K90</f>
        <v>0</v>
      </c>
      <c r="I86" s="47">
        <f>S86*SUMPRODUCT(($B$2=Таблица2[Филиал])*($B$3=Таблица2[ФЕР/ТЕР])*(F86=Таблица2[Наименование работ])*(G86=Таблица2[ТПиР/НСиР])*Таблица2[ПИР])</f>
        <v>0</v>
      </c>
      <c r="J86" s="47">
        <f>T86*SUMPRODUCT(($B$2=Таблица2[Филиал])*($B$3=Таблица2[ФЕР/ТЕР])*(F86=Таблица2[Наименование работ])*(G86=Таблица2[ТПиР/НСиР])*Таблица2[СМР])</f>
        <v>0</v>
      </c>
      <c r="K86" s="47">
        <f>U86*SUMPRODUCT(($B$2=Таблица2[Филиал])*($B$3=Таблица2[ФЕР/ТЕР])*(F86=Таблица2[Наименование работ])*(G86=Таблица2[ТПиР/НСиР])*Таблица2[ПНР])</f>
        <v>0</v>
      </c>
      <c r="L86" s="47">
        <f>V86*SUMPRODUCT(($B$2=Таблица2[Филиал])*($B$3=Таблица2[ФЕР/ТЕР])*(F86=Таблица2[Наименование работ])*(G86=Таблица2[ТПиР/НСиР])*Таблица2[Оборудование])</f>
        <v>0</v>
      </c>
      <c r="M86" s="47">
        <f>W86*SUMPRODUCT(($B$2=Таблица2[Филиал])*($B$3=Таблица2[ФЕР/ТЕР])*(F86=Таблица2[Наименование работ])*(G86=Таблица2[ТПиР/НСиР])*Таблица2[Прочие])</f>
        <v>0</v>
      </c>
      <c r="N86" s="47">
        <f>S86*SUMPRODUCT(($B$2=Таблица2[Филиал])*($B$3=Таблица2[ФЕР/ТЕР])*(F86=Таблица2[Наименование работ])*(G86=Таблица2[ТПиР/НСиР])*Таблица2[ПИР2])</f>
        <v>0</v>
      </c>
      <c r="O86" s="47">
        <f>T86*SUMPRODUCT(($B$2=Таблица2[Филиал])*($B$3=Таблица2[ФЕР/ТЕР])*(F86=Таблица2[Наименование работ])*(G86=Таблица2[ТПиР/НСиР])*Таблица2[СМР3])</f>
        <v>0</v>
      </c>
      <c r="P86" s="47">
        <f>U86*SUMPRODUCT(($B$2=Таблица2[Филиал])*($B$3=Таблица2[ФЕР/ТЕР])*(F86=Таблица2[Наименование работ])*(G86=Таблица2[ТПиР/НСиР])*Таблица2[ПНР4])</f>
        <v>0</v>
      </c>
      <c r="Q86" s="47">
        <f>V86*SUMPRODUCT(($B$2=Таблица2[Филиал])*($B$3=Таблица2[ФЕР/ТЕР])*(F86=Таблица2[Наименование работ])*(G86=Таблица2[ТПиР/НСиР])*Таблица2[Оборудование5])</f>
        <v>0</v>
      </c>
      <c r="R86" s="47">
        <f>W86*SUMPRODUCT(($B$2=Таблица2[Филиал])*($B$3=Таблица2[ФЕР/ТЕР])*(F86=Таблица2[Наименование работ])*(G86=Таблица2[ТПиР/НСиР])*Таблица2[Прочие2])</f>
        <v>0</v>
      </c>
      <c r="S86" s="47">
        <f>IF($B$4="в базовых ценах",калькулятор!L90,X86*SUMPRODUCT(($B$2=Таблица2[Филиал])*($B$3=Таблица2[ФЕР/ТЕР])*(F86=Таблица2[Наименование работ])*(G86=Таблица2[ТПиР/НСиР])/Таблица2[ПИР22]))</f>
        <v>0</v>
      </c>
      <c r="T86" s="47">
        <f>IF($B$4="в базовых ценах",калькулятор!M90,Y86*SUMPRODUCT(($B$2=Таблица2[Филиал])*($B$3=Таблица2[ФЕР/ТЕР])*(F86=Таблица2[Наименование работ])*(G86=Таблица2[ТПиР/НСиР])/Таблица2[СМР33]))</f>
        <v>0</v>
      </c>
      <c r="U86" s="47">
        <f>IF($B$4="в базовых ценах",калькулятор!N90,Z86*SUMPRODUCT(($B$2=Таблица2[Филиал])*($B$3=Таблица2[ФЕР/ТЕР])*(F86=Таблица2[Наименование работ])*(G86=Таблица2[ТПиР/НСиР])/Таблица2[ПНР44]))</f>
        <v>0</v>
      </c>
      <c r="V86" s="47">
        <f>IF($B$4="в базовых ценах",калькулятор!O90,AA86*SUMPRODUCT(($B$2=Таблица2[Филиал])*($B$3=Таблица2[ФЕР/ТЕР])*(F86=Таблица2[Наименование работ])*(G86=Таблица2[ТПиР/НСиР])/Таблица2[Оборудование55]))</f>
        <v>0</v>
      </c>
      <c r="W86" s="47">
        <f>IF($B$4="в базовых ценах",калькулятор!P90,AB86*SUMPRODUCT(($B$2=Таблица2[Филиал])*($B$3=Таблица2[ФЕР/ТЕР])*(F86=Таблица2[Наименование работ])*(G86=Таблица2[ТПиР/НСиР])/Таблица2[Прочие3]))</f>
        <v>0</v>
      </c>
      <c r="X86" s="47">
        <f>IF($B$4="в текущих ценах",калькулятор!L90,S86*SUMPRODUCT(($B$2=Таблица2[Филиал])*($B$3=Таблица2[ФЕР/ТЕР])*(F86=Таблица2[Наименование работ])*(G86=Таблица2[ТПиР/НСиР])*Таблица2[ПИР22]))</f>
        <v>0</v>
      </c>
      <c r="Y86" s="47">
        <f>IF($B$4="в текущих ценах",калькулятор!M90,T86*SUMPRODUCT(($B$2=Таблица2[Филиал])*($B$3=Таблица2[ФЕР/ТЕР])*(F86=Таблица2[Наименование работ])*(G86=Таблица2[ТПиР/НСиР])*Таблица2[СМР33]))</f>
        <v>0</v>
      </c>
      <c r="Z86" s="47">
        <f>IF($B$4="в текущих ценах",калькулятор!N90,U86*SUMPRODUCT(($B$2=Таблица2[Филиал])*($B$3=Таблица2[ФЕР/ТЕР])*(F86=Таблица2[Наименование работ])*(G86=Таблица2[ТПиР/НСиР])*Таблица2[ПНР44]))</f>
        <v>0</v>
      </c>
      <c r="AA86" s="47">
        <f>IF($B$4="в текущих ценах",калькулятор!O90,V86*SUMPRODUCT(($B$2=Таблица2[Филиал])*($B$3=Таблица2[ФЕР/ТЕР])*(F86=Таблица2[Наименование работ])*(G86=Таблица2[ТПиР/НСиР])*Таблица2[Оборудование55]))</f>
        <v>0</v>
      </c>
      <c r="AB86" s="48">
        <f>IF($B$4="в текущих ценах",калькулятор!P90,W86*SUMPRODUCT(($B$2=Таблица2[Филиал])*($B$3=Таблица2[ФЕР/ТЕР])*(F86=Таблица2[Наименование работ])*(G86=Таблица2[ТПиР/НСиР])*Таблица2[Прочие3]))</f>
        <v>0</v>
      </c>
      <c r="AC86" s="47">
        <f>SUM(Таблица3[[#This Row],[ПИР]:[Прочее]])</f>
        <v>0</v>
      </c>
      <c r="AD8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6" s="52">
        <f>SUM(Таблица3[[#This Row],[ПИР7]:[Прочие]])</f>
        <v>0</v>
      </c>
      <c r="AF86" s="52">
        <f>SUM(Таблица3[[#This Row],[ПИР11]:[Прочие15]])</f>
        <v>0</v>
      </c>
    </row>
    <row r="87" spans="4:32">
      <c r="D87" s="40">
        <f>калькулятор!D91</f>
        <v>0</v>
      </c>
      <c r="E87" s="6">
        <f>калькулятор!H91</f>
        <v>0</v>
      </c>
      <c r="F87" s="6">
        <f>калькулятор!I91</f>
        <v>0</v>
      </c>
      <c r="G87" s="6">
        <f>калькулятор!J91</f>
        <v>0</v>
      </c>
      <c r="H87" s="6">
        <f>калькулятор!K91</f>
        <v>0</v>
      </c>
      <c r="I87" s="47">
        <f>S87*SUMPRODUCT(($B$2=Таблица2[Филиал])*($B$3=Таблица2[ФЕР/ТЕР])*(F87=Таблица2[Наименование работ])*(G87=Таблица2[ТПиР/НСиР])*Таблица2[ПИР])</f>
        <v>0</v>
      </c>
      <c r="J87" s="47">
        <f>T87*SUMPRODUCT(($B$2=Таблица2[Филиал])*($B$3=Таблица2[ФЕР/ТЕР])*(F87=Таблица2[Наименование работ])*(G87=Таблица2[ТПиР/НСиР])*Таблица2[СМР])</f>
        <v>0</v>
      </c>
      <c r="K87" s="47">
        <f>U87*SUMPRODUCT(($B$2=Таблица2[Филиал])*($B$3=Таблица2[ФЕР/ТЕР])*(F87=Таблица2[Наименование работ])*(G87=Таблица2[ТПиР/НСиР])*Таблица2[ПНР])</f>
        <v>0</v>
      </c>
      <c r="L87" s="47">
        <f>V87*SUMPRODUCT(($B$2=Таблица2[Филиал])*($B$3=Таблица2[ФЕР/ТЕР])*(F87=Таблица2[Наименование работ])*(G87=Таблица2[ТПиР/НСиР])*Таблица2[Оборудование])</f>
        <v>0</v>
      </c>
      <c r="M87" s="47">
        <f>W87*SUMPRODUCT(($B$2=Таблица2[Филиал])*($B$3=Таблица2[ФЕР/ТЕР])*(F87=Таблица2[Наименование работ])*(G87=Таблица2[ТПиР/НСиР])*Таблица2[Прочие])</f>
        <v>0</v>
      </c>
      <c r="N87" s="47">
        <f>S87*SUMPRODUCT(($B$2=Таблица2[Филиал])*($B$3=Таблица2[ФЕР/ТЕР])*(F87=Таблица2[Наименование работ])*(G87=Таблица2[ТПиР/НСиР])*Таблица2[ПИР2])</f>
        <v>0</v>
      </c>
      <c r="O87" s="47">
        <f>T87*SUMPRODUCT(($B$2=Таблица2[Филиал])*($B$3=Таблица2[ФЕР/ТЕР])*(F87=Таблица2[Наименование работ])*(G87=Таблица2[ТПиР/НСиР])*Таблица2[СМР3])</f>
        <v>0</v>
      </c>
      <c r="P87" s="47">
        <f>U87*SUMPRODUCT(($B$2=Таблица2[Филиал])*($B$3=Таблица2[ФЕР/ТЕР])*(F87=Таблица2[Наименование работ])*(G87=Таблица2[ТПиР/НСиР])*Таблица2[ПНР4])</f>
        <v>0</v>
      </c>
      <c r="Q87" s="47">
        <f>V87*SUMPRODUCT(($B$2=Таблица2[Филиал])*($B$3=Таблица2[ФЕР/ТЕР])*(F87=Таблица2[Наименование работ])*(G87=Таблица2[ТПиР/НСиР])*Таблица2[Оборудование5])</f>
        <v>0</v>
      </c>
      <c r="R87" s="47">
        <f>W87*SUMPRODUCT(($B$2=Таблица2[Филиал])*($B$3=Таблица2[ФЕР/ТЕР])*(F87=Таблица2[Наименование работ])*(G87=Таблица2[ТПиР/НСиР])*Таблица2[Прочие2])</f>
        <v>0</v>
      </c>
      <c r="S87" s="47">
        <f>IF($B$4="в базовых ценах",калькулятор!L91,X87*SUMPRODUCT(($B$2=Таблица2[Филиал])*($B$3=Таблица2[ФЕР/ТЕР])*(F87=Таблица2[Наименование работ])*(G87=Таблица2[ТПиР/НСиР])/Таблица2[ПИР22]))</f>
        <v>0</v>
      </c>
      <c r="T87" s="47">
        <f>IF($B$4="в базовых ценах",калькулятор!M91,Y87*SUMPRODUCT(($B$2=Таблица2[Филиал])*($B$3=Таблица2[ФЕР/ТЕР])*(F87=Таблица2[Наименование работ])*(G87=Таблица2[ТПиР/НСиР])/Таблица2[СМР33]))</f>
        <v>0</v>
      </c>
      <c r="U87" s="47">
        <f>IF($B$4="в базовых ценах",калькулятор!N91,Z87*SUMPRODUCT(($B$2=Таблица2[Филиал])*($B$3=Таблица2[ФЕР/ТЕР])*(F87=Таблица2[Наименование работ])*(G87=Таблица2[ТПиР/НСиР])/Таблица2[ПНР44]))</f>
        <v>0</v>
      </c>
      <c r="V87" s="47">
        <f>IF($B$4="в базовых ценах",калькулятор!O91,AA87*SUMPRODUCT(($B$2=Таблица2[Филиал])*($B$3=Таблица2[ФЕР/ТЕР])*(F87=Таблица2[Наименование работ])*(G87=Таблица2[ТПиР/НСиР])/Таблица2[Оборудование55]))</f>
        <v>0</v>
      </c>
      <c r="W87" s="47">
        <f>IF($B$4="в базовых ценах",калькулятор!P91,AB87*SUMPRODUCT(($B$2=Таблица2[Филиал])*($B$3=Таблица2[ФЕР/ТЕР])*(F87=Таблица2[Наименование работ])*(G87=Таблица2[ТПиР/НСиР])/Таблица2[Прочие3]))</f>
        <v>0</v>
      </c>
      <c r="X87" s="47">
        <f>IF($B$4="в текущих ценах",калькулятор!L91,S87*SUMPRODUCT(($B$2=Таблица2[Филиал])*($B$3=Таблица2[ФЕР/ТЕР])*(F87=Таблица2[Наименование работ])*(G87=Таблица2[ТПиР/НСиР])*Таблица2[ПИР22]))</f>
        <v>0</v>
      </c>
      <c r="Y87" s="47">
        <f>IF($B$4="в текущих ценах",калькулятор!M91,T87*SUMPRODUCT(($B$2=Таблица2[Филиал])*($B$3=Таблица2[ФЕР/ТЕР])*(F87=Таблица2[Наименование работ])*(G87=Таблица2[ТПиР/НСиР])*Таблица2[СМР33]))</f>
        <v>0</v>
      </c>
      <c r="Z87" s="47">
        <f>IF($B$4="в текущих ценах",калькулятор!N91,U87*SUMPRODUCT(($B$2=Таблица2[Филиал])*($B$3=Таблица2[ФЕР/ТЕР])*(F87=Таблица2[Наименование работ])*(G87=Таблица2[ТПиР/НСиР])*Таблица2[ПНР44]))</f>
        <v>0</v>
      </c>
      <c r="AA87" s="47">
        <f>IF($B$4="в текущих ценах",калькулятор!O91,V87*SUMPRODUCT(($B$2=Таблица2[Филиал])*($B$3=Таблица2[ФЕР/ТЕР])*(F87=Таблица2[Наименование работ])*(G87=Таблица2[ТПиР/НСиР])*Таблица2[Оборудование55]))</f>
        <v>0</v>
      </c>
      <c r="AB87" s="48">
        <f>IF($B$4="в текущих ценах",калькулятор!P91,W87*SUMPRODUCT(($B$2=Таблица2[Филиал])*($B$3=Таблица2[ФЕР/ТЕР])*(F87=Таблица2[Наименование работ])*(G87=Таблица2[ТПиР/НСиР])*Таблица2[Прочие3]))</f>
        <v>0</v>
      </c>
      <c r="AC87" s="47">
        <f>SUM(Таблица3[[#This Row],[ПИР]:[Прочее]])</f>
        <v>0</v>
      </c>
      <c r="AD8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7" s="52">
        <f>SUM(Таблица3[[#This Row],[ПИР7]:[Прочие]])</f>
        <v>0</v>
      </c>
      <c r="AF87" s="52">
        <f>SUM(Таблица3[[#This Row],[ПИР11]:[Прочие15]])</f>
        <v>0</v>
      </c>
    </row>
    <row r="88" spans="4:32">
      <c r="D88" s="40">
        <f>калькулятор!D92</f>
        <v>0</v>
      </c>
      <c r="E88" s="6">
        <f>калькулятор!H92</f>
        <v>0</v>
      </c>
      <c r="F88" s="6">
        <f>калькулятор!I92</f>
        <v>0</v>
      </c>
      <c r="G88" s="6">
        <f>калькулятор!J92</f>
        <v>0</v>
      </c>
      <c r="H88" s="6">
        <f>калькулятор!K92</f>
        <v>0</v>
      </c>
      <c r="I88" s="47">
        <f>S88*SUMPRODUCT(($B$2=Таблица2[Филиал])*($B$3=Таблица2[ФЕР/ТЕР])*(F88=Таблица2[Наименование работ])*(G88=Таблица2[ТПиР/НСиР])*Таблица2[ПИР])</f>
        <v>0</v>
      </c>
      <c r="J88" s="47">
        <f>T88*SUMPRODUCT(($B$2=Таблица2[Филиал])*($B$3=Таблица2[ФЕР/ТЕР])*(F88=Таблица2[Наименование работ])*(G88=Таблица2[ТПиР/НСиР])*Таблица2[СМР])</f>
        <v>0</v>
      </c>
      <c r="K88" s="47">
        <f>U88*SUMPRODUCT(($B$2=Таблица2[Филиал])*($B$3=Таблица2[ФЕР/ТЕР])*(F88=Таблица2[Наименование работ])*(G88=Таблица2[ТПиР/НСиР])*Таблица2[ПНР])</f>
        <v>0</v>
      </c>
      <c r="L88" s="47">
        <f>V88*SUMPRODUCT(($B$2=Таблица2[Филиал])*($B$3=Таблица2[ФЕР/ТЕР])*(F88=Таблица2[Наименование работ])*(G88=Таблица2[ТПиР/НСиР])*Таблица2[Оборудование])</f>
        <v>0</v>
      </c>
      <c r="M88" s="47">
        <f>W88*SUMPRODUCT(($B$2=Таблица2[Филиал])*($B$3=Таблица2[ФЕР/ТЕР])*(F88=Таблица2[Наименование работ])*(G88=Таблица2[ТПиР/НСиР])*Таблица2[Прочие])</f>
        <v>0</v>
      </c>
      <c r="N88" s="47">
        <f>S88*SUMPRODUCT(($B$2=Таблица2[Филиал])*($B$3=Таблица2[ФЕР/ТЕР])*(F88=Таблица2[Наименование работ])*(G88=Таблица2[ТПиР/НСиР])*Таблица2[ПИР2])</f>
        <v>0</v>
      </c>
      <c r="O88" s="47">
        <f>T88*SUMPRODUCT(($B$2=Таблица2[Филиал])*($B$3=Таблица2[ФЕР/ТЕР])*(F88=Таблица2[Наименование работ])*(G88=Таблица2[ТПиР/НСиР])*Таблица2[СМР3])</f>
        <v>0</v>
      </c>
      <c r="P88" s="47">
        <f>U88*SUMPRODUCT(($B$2=Таблица2[Филиал])*($B$3=Таблица2[ФЕР/ТЕР])*(F88=Таблица2[Наименование работ])*(G88=Таблица2[ТПиР/НСиР])*Таблица2[ПНР4])</f>
        <v>0</v>
      </c>
      <c r="Q88" s="47">
        <f>V88*SUMPRODUCT(($B$2=Таблица2[Филиал])*($B$3=Таблица2[ФЕР/ТЕР])*(F88=Таблица2[Наименование работ])*(G88=Таблица2[ТПиР/НСиР])*Таблица2[Оборудование5])</f>
        <v>0</v>
      </c>
      <c r="R88" s="47">
        <f>W88*SUMPRODUCT(($B$2=Таблица2[Филиал])*($B$3=Таблица2[ФЕР/ТЕР])*(F88=Таблица2[Наименование работ])*(G88=Таблица2[ТПиР/НСиР])*Таблица2[Прочие2])</f>
        <v>0</v>
      </c>
      <c r="S88" s="47">
        <f>IF($B$4="в базовых ценах",калькулятор!L92,X88*SUMPRODUCT(($B$2=Таблица2[Филиал])*($B$3=Таблица2[ФЕР/ТЕР])*(F88=Таблица2[Наименование работ])*(G88=Таблица2[ТПиР/НСиР])/Таблица2[ПИР22]))</f>
        <v>0</v>
      </c>
      <c r="T88" s="47">
        <f>IF($B$4="в базовых ценах",калькулятор!M92,Y88*SUMPRODUCT(($B$2=Таблица2[Филиал])*($B$3=Таблица2[ФЕР/ТЕР])*(F88=Таблица2[Наименование работ])*(G88=Таблица2[ТПиР/НСиР])/Таблица2[СМР33]))</f>
        <v>0</v>
      </c>
      <c r="U88" s="47">
        <f>IF($B$4="в базовых ценах",калькулятор!N92,Z88*SUMPRODUCT(($B$2=Таблица2[Филиал])*($B$3=Таблица2[ФЕР/ТЕР])*(F88=Таблица2[Наименование работ])*(G88=Таблица2[ТПиР/НСиР])/Таблица2[ПНР44]))</f>
        <v>0</v>
      </c>
      <c r="V88" s="47">
        <f>IF($B$4="в базовых ценах",калькулятор!O92,AA88*SUMPRODUCT(($B$2=Таблица2[Филиал])*($B$3=Таблица2[ФЕР/ТЕР])*(F88=Таблица2[Наименование работ])*(G88=Таблица2[ТПиР/НСиР])/Таблица2[Оборудование55]))</f>
        <v>0</v>
      </c>
      <c r="W88" s="47">
        <f>IF($B$4="в базовых ценах",калькулятор!P92,AB88*SUMPRODUCT(($B$2=Таблица2[Филиал])*($B$3=Таблица2[ФЕР/ТЕР])*(F88=Таблица2[Наименование работ])*(G88=Таблица2[ТПиР/НСиР])/Таблица2[Прочие3]))</f>
        <v>0</v>
      </c>
      <c r="X88" s="47">
        <f>IF($B$4="в текущих ценах",калькулятор!L92,S88*SUMPRODUCT(($B$2=Таблица2[Филиал])*($B$3=Таблица2[ФЕР/ТЕР])*(F88=Таблица2[Наименование работ])*(G88=Таблица2[ТПиР/НСиР])*Таблица2[ПИР22]))</f>
        <v>0</v>
      </c>
      <c r="Y88" s="47">
        <f>IF($B$4="в текущих ценах",калькулятор!M92,T88*SUMPRODUCT(($B$2=Таблица2[Филиал])*($B$3=Таблица2[ФЕР/ТЕР])*(F88=Таблица2[Наименование работ])*(G88=Таблица2[ТПиР/НСиР])*Таблица2[СМР33]))</f>
        <v>0</v>
      </c>
      <c r="Z88" s="47">
        <f>IF($B$4="в текущих ценах",калькулятор!N92,U88*SUMPRODUCT(($B$2=Таблица2[Филиал])*($B$3=Таблица2[ФЕР/ТЕР])*(F88=Таблица2[Наименование работ])*(G88=Таблица2[ТПиР/НСиР])*Таблица2[ПНР44]))</f>
        <v>0</v>
      </c>
      <c r="AA88" s="47">
        <f>IF($B$4="в текущих ценах",калькулятор!O92,V88*SUMPRODUCT(($B$2=Таблица2[Филиал])*($B$3=Таблица2[ФЕР/ТЕР])*(F88=Таблица2[Наименование работ])*(G88=Таблица2[ТПиР/НСиР])*Таблица2[Оборудование55]))</f>
        <v>0</v>
      </c>
      <c r="AB88" s="48">
        <f>IF($B$4="в текущих ценах",калькулятор!P92,W88*SUMPRODUCT(($B$2=Таблица2[Филиал])*($B$3=Таблица2[ФЕР/ТЕР])*(F88=Таблица2[Наименование работ])*(G88=Таблица2[ТПиР/НСиР])*Таблица2[Прочие3]))</f>
        <v>0</v>
      </c>
      <c r="AC88" s="47">
        <f>SUM(Таблица3[[#This Row],[ПИР]:[Прочее]])</f>
        <v>0</v>
      </c>
      <c r="AD8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8" s="52">
        <f>SUM(Таблица3[[#This Row],[ПИР7]:[Прочие]])</f>
        <v>0</v>
      </c>
      <c r="AF88" s="52">
        <f>SUM(Таблица3[[#This Row],[ПИР11]:[Прочие15]])</f>
        <v>0</v>
      </c>
    </row>
    <row r="89" spans="4:32">
      <c r="D89" s="40">
        <f>калькулятор!D93</f>
        <v>0</v>
      </c>
      <c r="E89" s="6">
        <f>калькулятор!H93</f>
        <v>0</v>
      </c>
      <c r="F89" s="6">
        <f>калькулятор!I93</f>
        <v>0</v>
      </c>
      <c r="G89" s="6">
        <f>калькулятор!J93</f>
        <v>0</v>
      </c>
      <c r="H89" s="6">
        <f>калькулятор!K93</f>
        <v>0</v>
      </c>
      <c r="I89" s="47">
        <f>S89*SUMPRODUCT(($B$2=Таблица2[Филиал])*($B$3=Таблица2[ФЕР/ТЕР])*(F89=Таблица2[Наименование работ])*(G89=Таблица2[ТПиР/НСиР])*Таблица2[ПИР])</f>
        <v>0</v>
      </c>
      <c r="J89" s="47">
        <f>T89*SUMPRODUCT(($B$2=Таблица2[Филиал])*($B$3=Таблица2[ФЕР/ТЕР])*(F89=Таблица2[Наименование работ])*(G89=Таблица2[ТПиР/НСиР])*Таблица2[СМР])</f>
        <v>0</v>
      </c>
      <c r="K89" s="47">
        <f>U89*SUMPRODUCT(($B$2=Таблица2[Филиал])*($B$3=Таблица2[ФЕР/ТЕР])*(F89=Таблица2[Наименование работ])*(G89=Таблица2[ТПиР/НСиР])*Таблица2[ПНР])</f>
        <v>0</v>
      </c>
      <c r="L89" s="47">
        <f>V89*SUMPRODUCT(($B$2=Таблица2[Филиал])*($B$3=Таблица2[ФЕР/ТЕР])*(F89=Таблица2[Наименование работ])*(G89=Таблица2[ТПиР/НСиР])*Таблица2[Оборудование])</f>
        <v>0</v>
      </c>
      <c r="M89" s="47">
        <f>W89*SUMPRODUCT(($B$2=Таблица2[Филиал])*($B$3=Таблица2[ФЕР/ТЕР])*(F89=Таблица2[Наименование работ])*(G89=Таблица2[ТПиР/НСиР])*Таблица2[Прочие])</f>
        <v>0</v>
      </c>
      <c r="N89" s="47">
        <f>S89*SUMPRODUCT(($B$2=Таблица2[Филиал])*($B$3=Таблица2[ФЕР/ТЕР])*(F89=Таблица2[Наименование работ])*(G89=Таблица2[ТПиР/НСиР])*Таблица2[ПИР2])</f>
        <v>0</v>
      </c>
      <c r="O89" s="47">
        <f>T89*SUMPRODUCT(($B$2=Таблица2[Филиал])*($B$3=Таблица2[ФЕР/ТЕР])*(F89=Таблица2[Наименование работ])*(G89=Таблица2[ТПиР/НСиР])*Таблица2[СМР3])</f>
        <v>0</v>
      </c>
      <c r="P89" s="47">
        <f>U89*SUMPRODUCT(($B$2=Таблица2[Филиал])*($B$3=Таблица2[ФЕР/ТЕР])*(F89=Таблица2[Наименование работ])*(G89=Таблица2[ТПиР/НСиР])*Таблица2[ПНР4])</f>
        <v>0</v>
      </c>
      <c r="Q89" s="47">
        <f>V89*SUMPRODUCT(($B$2=Таблица2[Филиал])*($B$3=Таблица2[ФЕР/ТЕР])*(F89=Таблица2[Наименование работ])*(G89=Таблица2[ТПиР/НСиР])*Таблица2[Оборудование5])</f>
        <v>0</v>
      </c>
      <c r="R89" s="47">
        <f>W89*SUMPRODUCT(($B$2=Таблица2[Филиал])*($B$3=Таблица2[ФЕР/ТЕР])*(F89=Таблица2[Наименование работ])*(G89=Таблица2[ТПиР/НСиР])*Таблица2[Прочие2])</f>
        <v>0</v>
      </c>
      <c r="S89" s="47">
        <f>IF($B$4="в базовых ценах",калькулятор!L93,X89*SUMPRODUCT(($B$2=Таблица2[Филиал])*($B$3=Таблица2[ФЕР/ТЕР])*(F89=Таблица2[Наименование работ])*(G89=Таблица2[ТПиР/НСиР])/Таблица2[ПИР22]))</f>
        <v>0</v>
      </c>
      <c r="T89" s="47">
        <f>IF($B$4="в базовых ценах",калькулятор!M93,Y89*SUMPRODUCT(($B$2=Таблица2[Филиал])*($B$3=Таблица2[ФЕР/ТЕР])*(F89=Таблица2[Наименование работ])*(G89=Таблица2[ТПиР/НСиР])/Таблица2[СМР33]))</f>
        <v>0</v>
      </c>
      <c r="U89" s="47">
        <f>IF($B$4="в базовых ценах",калькулятор!N93,Z89*SUMPRODUCT(($B$2=Таблица2[Филиал])*($B$3=Таблица2[ФЕР/ТЕР])*(F89=Таблица2[Наименование работ])*(G89=Таблица2[ТПиР/НСиР])/Таблица2[ПНР44]))</f>
        <v>0</v>
      </c>
      <c r="V89" s="47">
        <f>IF($B$4="в базовых ценах",калькулятор!O93,AA89*SUMPRODUCT(($B$2=Таблица2[Филиал])*($B$3=Таблица2[ФЕР/ТЕР])*(F89=Таблица2[Наименование работ])*(G89=Таблица2[ТПиР/НСиР])/Таблица2[Оборудование55]))</f>
        <v>0</v>
      </c>
      <c r="W89" s="47">
        <f>IF($B$4="в базовых ценах",калькулятор!P93,AB89*SUMPRODUCT(($B$2=Таблица2[Филиал])*($B$3=Таблица2[ФЕР/ТЕР])*(F89=Таблица2[Наименование работ])*(G89=Таблица2[ТПиР/НСиР])/Таблица2[Прочие3]))</f>
        <v>0</v>
      </c>
      <c r="X89" s="47">
        <f>IF($B$4="в текущих ценах",калькулятор!L93,S89*SUMPRODUCT(($B$2=Таблица2[Филиал])*($B$3=Таблица2[ФЕР/ТЕР])*(F89=Таблица2[Наименование работ])*(G89=Таблица2[ТПиР/НСиР])*Таблица2[ПИР22]))</f>
        <v>0</v>
      </c>
      <c r="Y89" s="47">
        <f>IF($B$4="в текущих ценах",калькулятор!M93,T89*SUMPRODUCT(($B$2=Таблица2[Филиал])*($B$3=Таблица2[ФЕР/ТЕР])*(F89=Таблица2[Наименование работ])*(G89=Таблица2[ТПиР/НСиР])*Таблица2[СМР33]))</f>
        <v>0</v>
      </c>
      <c r="Z89" s="47">
        <f>IF($B$4="в текущих ценах",калькулятор!N93,U89*SUMPRODUCT(($B$2=Таблица2[Филиал])*($B$3=Таблица2[ФЕР/ТЕР])*(F89=Таблица2[Наименование работ])*(G89=Таблица2[ТПиР/НСиР])*Таблица2[ПНР44]))</f>
        <v>0</v>
      </c>
      <c r="AA89" s="47">
        <f>IF($B$4="в текущих ценах",калькулятор!O93,V89*SUMPRODUCT(($B$2=Таблица2[Филиал])*($B$3=Таблица2[ФЕР/ТЕР])*(F89=Таблица2[Наименование работ])*(G89=Таблица2[ТПиР/НСиР])*Таблица2[Оборудование55]))</f>
        <v>0</v>
      </c>
      <c r="AB89" s="48">
        <f>IF($B$4="в текущих ценах",калькулятор!P93,W89*SUMPRODUCT(($B$2=Таблица2[Филиал])*($B$3=Таблица2[ФЕР/ТЕР])*(F89=Таблица2[Наименование работ])*(G89=Таблица2[ТПиР/НСиР])*Таблица2[Прочие3]))</f>
        <v>0</v>
      </c>
      <c r="AC89" s="47">
        <f>SUM(Таблица3[[#This Row],[ПИР]:[Прочее]])</f>
        <v>0</v>
      </c>
      <c r="AD8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9" s="52">
        <f>SUM(Таблица3[[#This Row],[ПИР7]:[Прочие]])</f>
        <v>0</v>
      </c>
      <c r="AF89" s="52">
        <f>SUM(Таблица3[[#This Row],[ПИР11]:[Прочие15]])</f>
        <v>0</v>
      </c>
    </row>
    <row r="90" spans="4:32">
      <c r="D90" s="40">
        <f>калькулятор!D94</f>
        <v>0</v>
      </c>
      <c r="E90" s="6">
        <f>калькулятор!H94</f>
        <v>0</v>
      </c>
      <c r="F90" s="6">
        <f>калькулятор!I94</f>
        <v>0</v>
      </c>
      <c r="G90" s="6">
        <f>калькулятор!J94</f>
        <v>0</v>
      </c>
      <c r="H90" s="6">
        <f>калькулятор!K94</f>
        <v>0</v>
      </c>
      <c r="I90" s="47">
        <f>S90*SUMPRODUCT(($B$2=Таблица2[Филиал])*($B$3=Таблица2[ФЕР/ТЕР])*(F90=Таблица2[Наименование работ])*(G90=Таблица2[ТПиР/НСиР])*Таблица2[ПИР])</f>
        <v>0</v>
      </c>
      <c r="J90" s="47">
        <f>T90*SUMPRODUCT(($B$2=Таблица2[Филиал])*($B$3=Таблица2[ФЕР/ТЕР])*(F90=Таблица2[Наименование работ])*(G90=Таблица2[ТПиР/НСиР])*Таблица2[СМР])</f>
        <v>0</v>
      </c>
      <c r="K90" s="47">
        <f>U90*SUMPRODUCT(($B$2=Таблица2[Филиал])*($B$3=Таблица2[ФЕР/ТЕР])*(F90=Таблица2[Наименование работ])*(G90=Таблица2[ТПиР/НСиР])*Таблица2[ПНР])</f>
        <v>0</v>
      </c>
      <c r="L90" s="47">
        <f>V90*SUMPRODUCT(($B$2=Таблица2[Филиал])*($B$3=Таблица2[ФЕР/ТЕР])*(F90=Таблица2[Наименование работ])*(G90=Таблица2[ТПиР/НСиР])*Таблица2[Оборудование])</f>
        <v>0</v>
      </c>
      <c r="M90" s="47">
        <f>W90*SUMPRODUCT(($B$2=Таблица2[Филиал])*($B$3=Таблица2[ФЕР/ТЕР])*(F90=Таблица2[Наименование работ])*(G90=Таблица2[ТПиР/НСиР])*Таблица2[Прочие])</f>
        <v>0</v>
      </c>
      <c r="N90" s="47">
        <f>S90*SUMPRODUCT(($B$2=Таблица2[Филиал])*($B$3=Таблица2[ФЕР/ТЕР])*(F90=Таблица2[Наименование работ])*(G90=Таблица2[ТПиР/НСиР])*Таблица2[ПИР2])</f>
        <v>0</v>
      </c>
      <c r="O90" s="47">
        <f>T90*SUMPRODUCT(($B$2=Таблица2[Филиал])*($B$3=Таблица2[ФЕР/ТЕР])*(F90=Таблица2[Наименование работ])*(G90=Таблица2[ТПиР/НСиР])*Таблица2[СМР3])</f>
        <v>0</v>
      </c>
      <c r="P90" s="47">
        <f>U90*SUMPRODUCT(($B$2=Таблица2[Филиал])*($B$3=Таблица2[ФЕР/ТЕР])*(F90=Таблица2[Наименование работ])*(G90=Таблица2[ТПиР/НСиР])*Таблица2[ПНР4])</f>
        <v>0</v>
      </c>
      <c r="Q90" s="47">
        <f>V90*SUMPRODUCT(($B$2=Таблица2[Филиал])*($B$3=Таблица2[ФЕР/ТЕР])*(F90=Таблица2[Наименование работ])*(G90=Таблица2[ТПиР/НСиР])*Таблица2[Оборудование5])</f>
        <v>0</v>
      </c>
      <c r="R90" s="47">
        <f>W90*SUMPRODUCT(($B$2=Таблица2[Филиал])*($B$3=Таблица2[ФЕР/ТЕР])*(F90=Таблица2[Наименование работ])*(G90=Таблица2[ТПиР/НСиР])*Таблица2[Прочие2])</f>
        <v>0</v>
      </c>
      <c r="S90" s="47">
        <f>IF($B$4="в базовых ценах",калькулятор!L94,X90*SUMPRODUCT(($B$2=Таблица2[Филиал])*($B$3=Таблица2[ФЕР/ТЕР])*(F90=Таблица2[Наименование работ])*(G90=Таблица2[ТПиР/НСиР])/Таблица2[ПИР22]))</f>
        <v>0</v>
      </c>
      <c r="T90" s="47">
        <f>IF($B$4="в базовых ценах",калькулятор!M94,Y90*SUMPRODUCT(($B$2=Таблица2[Филиал])*($B$3=Таблица2[ФЕР/ТЕР])*(F90=Таблица2[Наименование работ])*(G90=Таблица2[ТПиР/НСиР])/Таблица2[СМР33]))</f>
        <v>0</v>
      </c>
      <c r="U90" s="47">
        <f>IF($B$4="в базовых ценах",калькулятор!N94,Z90*SUMPRODUCT(($B$2=Таблица2[Филиал])*($B$3=Таблица2[ФЕР/ТЕР])*(F90=Таблица2[Наименование работ])*(G90=Таблица2[ТПиР/НСиР])/Таблица2[ПНР44]))</f>
        <v>0</v>
      </c>
      <c r="V90" s="47">
        <f>IF($B$4="в базовых ценах",калькулятор!O94,AA90*SUMPRODUCT(($B$2=Таблица2[Филиал])*($B$3=Таблица2[ФЕР/ТЕР])*(F90=Таблица2[Наименование работ])*(G90=Таблица2[ТПиР/НСиР])/Таблица2[Оборудование55]))</f>
        <v>0</v>
      </c>
      <c r="W90" s="47">
        <f>IF($B$4="в базовых ценах",калькулятор!P94,AB90*SUMPRODUCT(($B$2=Таблица2[Филиал])*($B$3=Таблица2[ФЕР/ТЕР])*(F90=Таблица2[Наименование работ])*(G90=Таблица2[ТПиР/НСиР])/Таблица2[Прочие3]))</f>
        <v>0</v>
      </c>
      <c r="X90" s="47">
        <f>IF($B$4="в текущих ценах",калькулятор!L94,S90*SUMPRODUCT(($B$2=Таблица2[Филиал])*($B$3=Таблица2[ФЕР/ТЕР])*(F90=Таблица2[Наименование работ])*(G90=Таблица2[ТПиР/НСиР])*Таблица2[ПИР22]))</f>
        <v>0</v>
      </c>
      <c r="Y90" s="47">
        <f>IF($B$4="в текущих ценах",калькулятор!M94,T90*SUMPRODUCT(($B$2=Таблица2[Филиал])*($B$3=Таблица2[ФЕР/ТЕР])*(F90=Таблица2[Наименование работ])*(G90=Таблица2[ТПиР/НСиР])*Таблица2[СМР33]))</f>
        <v>0</v>
      </c>
      <c r="Z90" s="47">
        <f>IF($B$4="в текущих ценах",калькулятор!N94,U90*SUMPRODUCT(($B$2=Таблица2[Филиал])*($B$3=Таблица2[ФЕР/ТЕР])*(F90=Таблица2[Наименование работ])*(G90=Таблица2[ТПиР/НСиР])*Таблица2[ПНР44]))</f>
        <v>0</v>
      </c>
      <c r="AA90" s="47">
        <f>IF($B$4="в текущих ценах",калькулятор!O94,V90*SUMPRODUCT(($B$2=Таблица2[Филиал])*($B$3=Таблица2[ФЕР/ТЕР])*(F90=Таблица2[Наименование работ])*(G90=Таблица2[ТПиР/НСиР])*Таблица2[Оборудование55]))</f>
        <v>0</v>
      </c>
      <c r="AB90" s="48">
        <f>IF($B$4="в текущих ценах",калькулятор!P94,W90*SUMPRODUCT(($B$2=Таблица2[Филиал])*($B$3=Таблица2[ФЕР/ТЕР])*(F90=Таблица2[Наименование работ])*(G90=Таблица2[ТПиР/НСиР])*Таблица2[Прочие3]))</f>
        <v>0</v>
      </c>
      <c r="AC90" s="47">
        <f>SUM(Таблица3[[#This Row],[ПИР]:[Прочее]])</f>
        <v>0</v>
      </c>
      <c r="AD9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0" s="52">
        <f>SUM(Таблица3[[#This Row],[ПИР7]:[Прочие]])</f>
        <v>0</v>
      </c>
      <c r="AF90" s="52">
        <f>SUM(Таблица3[[#This Row],[ПИР11]:[Прочие15]])</f>
        <v>0</v>
      </c>
    </row>
    <row r="91" spans="4:32">
      <c r="D91" s="40">
        <f>калькулятор!D95</f>
        <v>0</v>
      </c>
      <c r="E91" s="6">
        <f>калькулятор!H95</f>
        <v>0</v>
      </c>
      <c r="F91" s="6">
        <f>калькулятор!I95</f>
        <v>0</v>
      </c>
      <c r="G91" s="6">
        <f>калькулятор!J95</f>
        <v>0</v>
      </c>
      <c r="H91" s="6">
        <f>калькулятор!K95</f>
        <v>0</v>
      </c>
      <c r="I91" s="47">
        <f>S91*SUMPRODUCT(($B$2=Таблица2[Филиал])*($B$3=Таблица2[ФЕР/ТЕР])*(F91=Таблица2[Наименование работ])*(G91=Таблица2[ТПиР/НСиР])*Таблица2[ПИР])</f>
        <v>0</v>
      </c>
      <c r="J91" s="47">
        <f>T91*SUMPRODUCT(($B$2=Таблица2[Филиал])*($B$3=Таблица2[ФЕР/ТЕР])*(F91=Таблица2[Наименование работ])*(G91=Таблица2[ТПиР/НСиР])*Таблица2[СМР])</f>
        <v>0</v>
      </c>
      <c r="K91" s="47">
        <f>U91*SUMPRODUCT(($B$2=Таблица2[Филиал])*($B$3=Таблица2[ФЕР/ТЕР])*(F91=Таблица2[Наименование работ])*(G91=Таблица2[ТПиР/НСиР])*Таблица2[ПНР])</f>
        <v>0</v>
      </c>
      <c r="L91" s="47">
        <f>V91*SUMPRODUCT(($B$2=Таблица2[Филиал])*($B$3=Таблица2[ФЕР/ТЕР])*(F91=Таблица2[Наименование работ])*(G91=Таблица2[ТПиР/НСиР])*Таблица2[Оборудование])</f>
        <v>0</v>
      </c>
      <c r="M91" s="47">
        <f>W91*SUMPRODUCT(($B$2=Таблица2[Филиал])*($B$3=Таблица2[ФЕР/ТЕР])*(F91=Таблица2[Наименование работ])*(G91=Таблица2[ТПиР/НСиР])*Таблица2[Прочие])</f>
        <v>0</v>
      </c>
      <c r="N91" s="47">
        <f>S91*SUMPRODUCT(($B$2=Таблица2[Филиал])*($B$3=Таблица2[ФЕР/ТЕР])*(F91=Таблица2[Наименование работ])*(G91=Таблица2[ТПиР/НСиР])*Таблица2[ПИР2])</f>
        <v>0</v>
      </c>
      <c r="O91" s="47">
        <f>T91*SUMPRODUCT(($B$2=Таблица2[Филиал])*($B$3=Таблица2[ФЕР/ТЕР])*(F91=Таблица2[Наименование работ])*(G91=Таблица2[ТПиР/НСиР])*Таблица2[СМР3])</f>
        <v>0</v>
      </c>
      <c r="P91" s="47">
        <f>U91*SUMPRODUCT(($B$2=Таблица2[Филиал])*($B$3=Таблица2[ФЕР/ТЕР])*(F91=Таблица2[Наименование работ])*(G91=Таблица2[ТПиР/НСиР])*Таблица2[ПНР4])</f>
        <v>0</v>
      </c>
      <c r="Q91" s="47">
        <f>V91*SUMPRODUCT(($B$2=Таблица2[Филиал])*($B$3=Таблица2[ФЕР/ТЕР])*(F91=Таблица2[Наименование работ])*(G91=Таблица2[ТПиР/НСиР])*Таблица2[Оборудование5])</f>
        <v>0</v>
      </c>
      <c r="R91" s="47">
        <f>W91*SUMPRODUCT(($B$2=Таблица2[Филиал])*($B$3=Таблица2[ФЕР/ТЕР])*(F91=Таблица2[Наименование работ])*(G91=Таблица2[ТПиР/НСиР])*Таблица2[Прочие2])</f>
        <v>0</v>
      </c>
      <c r="S91" s="47">
        <f>IF($B$4="в базовых ценах",калькулятор!L95,X91*SUMPRODUCT(($B$2=Таблица2[Филиал])*($B$3=Таблица2[ФЕР/ТЕР])*(F91=Таблица2[Наименование работ])*(G91=Таблица2[ТПиР/НСиР])/Таблица2[ПИР22]))</f>
        <v>0</v>
      </c>
      <c r="T91" s="47">
        <f>IF($B$4="в базовых ценах",калькулятор!M95,Y91*SUMPRODUCT(($B$2=Таблица2[Филиал])*($B$3=Таблица2[ФЕР/ТЕР])*(F91=Таблица2[Наименование работ])*(G91=Таблица2[ТПиР/НСиР])/Таблица2[СМР33]))</f>
        <v>0</v>
      </c>
      <c r="U91" s="47">
        <f>IF($B$4="в базовых ценах",калькулятор!N95,Z91*SUMPRODUCT(($B$2=Таблица2[Филиал])*($B$3=Таблица2[ФЕР/ТЕР])*(F91=Таблица2[Наименование работ])*(G91=Таблица2[ТПиР/НСиР])/Таблица2[ПНР44]))</f>
        <v>0</v>
      </c>
      <c r="V91" s="47">
        <f>IF($B$4="в базовых ценах",калькулятор!O95,AA91*SUMPRODUCT(($B$2=Таблица2[Филиал])*($B$3=Таблица2[ФЕР/ТЕР])*(F91=Таблица2[Наименование работ])*(G91=Таблица2[ТПиР/НСиР])/Таблица2[Оборудование55]))</f>
        <v>0</v>
      </c>
      <c r="W91" s="47">
        <f>IF($B$4="в базовых ценах",калькулятор!P95,AB91*SUMPRODUCT(($B$2=Таблица2[Филиал])*($B$3=Таблица2[ФЕР/ТЕР])*(F91=Таблица2[Наименование работ])*(G91=Таблица2[ТПиР/НСиР])/Таблица2[Прочие3]))</f>
        <v>0</v>
      </c>
      <c r="X91" s="47">
        <f>IF($B$4="в текущих ценах",калькулятор!L95,S91*SUMPRODUCT(($B$2=Таблица2[Филиал])*($B$3=Таблица2[ФЕР/ТЕР])*(F91=Таблица2[Наименование работ])*(G91=Таблица2[ТПиР/НСиР])*Таблица2[ПИР22]))</f>
        <v>0</v>
      </c>
      <c r="Y91" s="47">
        <f>IF($B$4="в текущих ценах",калькулятор!M95,T91*SUMPRODUCT(($B$2=Таблица2[Филиал])*($B$3=Таблица2[ФЕР/ТЕР])*(F91=Таблица2[Наименование работ])*(G91=Таблица2[ТПиР/НСиР])*Таблица2[СМР33]))</f>
        <v>0</v>
      </c>
      <c r="Z91" s="47">
        <f>IF($B$4="в текущих ценах",калькулятор!N95,U91*SUMPRODUCT(($B$2=Таблица2[Филиал])*($B$3=Таблица2[ФЕР/ТЕР])*(F91=Таблица2[Наименование работ])*(G91=Таблица2[ТПиР/НСиР])*Таблица2[ПНР44]))</f>
        <v>0</v>
      </c>
      <c r="AA91" s="47">
        <f>IF($B$4="в текущих ценах",калькулятор!O95,V91*SUMPRODUCT(($B$2=Таблица2[Филиал])*($B$3=Таблица2[ФЕР/ТЕР])*(F91=Таблица2[Наименование работ])*(G91=Таблица2[ТПиР/НСиР])*Таблица2[Оборудование55]))</f>
        <v>0</v>
      </c>
      <c r="AB91" s="48">
        <f>IF($B$4="в текущих ценах",калькулятор!P95,W91*SUMPRODUCT(($B$2=Таблица2[Филиал])*($B$3=Таблица2[ФЕР/ТЕР])*(F91=Таблица2[Наименование работ])*(G91=Таблица2[ТПиР/НСиР])*Таблица2[Прочие3]))</f>
        <v>0</v>
      </c>
      <c r="AC91" s="47">
        <f>SUM(Таблица3[[#This Row],[ПИР]:[Прочее]])</f>
        <v>0</v>
      </c>
      <c r="AD9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1" s="52">
        <f>SUM(Таблица3[[#This Row],[ПИР7]:[Прочие]])</f>
        <v>0</v>
      </c>
      <c r="AF91" s="52">
        <f>SUM(Таблица3[[#This Row],[ПИР11]:[Прочие15]])</f>
        <v>0</v>
      </c>
    </row>
    <row r="92" spans="4:32">
      <c r="D92" s="40">
        <f>калькулятор!D96</f>
        <v>0</v>
      </c>
      <c r="E92" s="6">
        <f>калькулятор!H96</f>
        <v>0</v>
      </c>
      <c r="F92" s="6">
        <f>калькулятор!I96</f>
        <v>0</v>
      </c>
      <c r="G92" s="6">
        <f>калькулятор!J96</f>
        <v>0</v>
      </c>
      <c r="H92" s="6">
        <f>калькулятор!K96</f>
        <v>0</v>
      </c>
      <c r="I92" s="47">
        <f>S92*SUMPRODUCT(($B$2=Таблица2[Филиал])*($B$3=Таблица2[ФЕР/ТЕР])*(F92=Таблица2[Наименование работ])*(G92=Таблица2[ТПиР/НСиР])*Таблица2[ПИР])</f>
        <v>0</v>
      </c>
      <c r="J92" s="47">
        <f>T92*SUMPRODUCT(($B$2=Таблица2[Филиал])*($B$3=Таблица2[ФЕР/ТЕР])*(F92=Таблица2[Наименование работ])*(G92=Таблица2[ТПиР/НСиР])*Таблица2[СМР])</f>
        <v>0</v>
      </c>
      <c r="K92" s="47">
        <f>U92*SUMPRODUCT(($B$2=Таблица2[Филиал])*($B$3=Таблица2[ФЕР/ТЕР])*(F92=Таблица2[Наименование работ])*(G92=Таблица2[ТПиР/НСиР])*Таблица2[ПНР])</f>
        <v>0</v>
      </c>
      <c r="L92" s="47">
        <f>V92*SUMPRODUCT(($B$2=Таблица2[Филиал])*($B$3=Таблица2[ФЕР/ТЕР])*(F92=Таблица2[Наименование работ])*(G92=Таблица2[ТПиР/НСиР])*Таблица2[Оборудование])</f>
        <v>0</v>
      </c>
      <c r="M92" s="47">
        <f>W92*SUMPRODUCT(($B$2=Таблица2[Филиал])*($B$3=Таблица2[ФЕР/ТЕР])*(F92=Таблица2[Наименование работ])*(G92=Таблица2[ТПиР/НСиР])*Таблица2[Прочие])</f>
        <v>0</v>
      </c>
      <c r="N92" s="47">
        <f>S92*SUMPRODUCT(($B$2=Таблица2[Филиал])*($B$3=Таблица2[ФЕР/ТЕР])*(F92=Таблица2[Наименование работ])*(G92=Таблица2[ТПиР/НСиР])*Таблица2[ПИР2])</f>
        <v>0</v>
      </c>
      <c r="O92" s="47">
        <f>T92*SUMPRODUCT(($B$2=Таблица2[Филиал])*($B$3=Таблица2[ФЕР/ТЕР])*(F92=Таблица2[Наименование работ])*(G92=Таблица2[ТПиР/НСиР])*Таблица2[СМР3])</f>
        <v>0</v>
      </c>
      <c r="P92" s="47">
        <f>U92*SUMPRODUCT(($B$2=Таблица2[Филиал])*($B$3=Таблица2[ФЕР/ТЕР])*(F92=Таблица2[Наименование работ])*(G92=Таблица2[ТПиР/НСиР])*Таблица2[ПНР4])</f>
        <v>0</v>
      </c>
      <c r="Q92" s="47">
        <f>V92*SUMPRODUCT(($B$2=Таблица2[Филиал])*($B$3=Таблица2[ФЕР/ТЕР])*(F92=Таблица2[Наименование работ])*(G92=Таблица2[ТПиР/НСиР])*Таблица2[Оборудование5])</f>
        <v>0</v>
      </c>
      <c r="R92" s="47">
        <f>W92*SUMPRODUCT(($B$2=Таблица2[Филиал])*($B$3=Таблица2[ФЕР/ТЕР])*(F92=Таблица2[Наименование работ])*(G92=Таблица2[ТПиР/НСиР])*Таблица2[Прочие2])</f>
        <v>0</v>
      </c>
      <c r="S92" s="47">
        <f>IF($B$4="в базовых ценах",калькулятор!L96,X92*SUMPRODUCT(($B$2=Таблица2[Филиал])*($B$3=Таблица2[ФЕР/ТЕР])*(F92=Таблица2[Наименование работ])*(G92=Таблица2[ТПиР/НСиР])/Таблица2[ПИР22]))</f>
        <v>0</v>
      </c>
      <c r="T92" s="47">
        <f>IF($B$4="в базовых ценах",калькулятор!M96,Y92*SUMPRODUCT(($B$2=Таблица2[Филиал])*($B$3=Таблица2[ФЕР/ТЕР])*(F92=Таблица2[Наименование работ])*(G92=Таблица2[ТПиР/НСиР])/Таблица2[СМР33]))</f>
        <v>0</v>
      </c>
      <c r="U92" s="47">
        <f>IF($B$4="в базовых ценах",калькулятор!N96,Z92*SUMPRODUCT(($B$2=Таблица2[Филиал])*($B$3=Таблица2[ФЕР/ТЕР])*(F92=Таблица2[Наименование работ])*(G92=Таблица2[ТПиР/НСиР])/Таблица2[ПНР44]))</f>
        <v>0</v>
      </c>
      <c r="V92" s="47">
        <f>IF($B$4="в базовых ценах",калькулятор!O96,AA92*SUMPRODUCT(($B$2=Таблица2[Филиал])*($B$3=Таблица2[ФЕР/ТЕР])*(F92=Таблица2[Наименование работ])*(G92=Таблица2[ТПиР/НСиР])/Таблица2[Оборудование55]))</f>
        <v>0</v>
      </c>
      <c r="W92" s="47">
        <f>IF($B$4="в базовых ценах",калькулятор!P96,AB92*SUMPRODUCT(($B$2=Таблица2[Филиал])*($B$3=Таблица2[ФЕР/ТЕР])*(F92=Таблица2[Наименование работ])*(G92=Таблица2[ТПиР/НСиР])/Таблица2[Прочие3]))</f>
        <v>0</v>
      </c>
      <c r="X92" s="47">
        <f>IF($B$4="в текущих ценах",калькулятор!L96,S92*SUMPRODUCT(($B$2=Таблица2[Филиал])*($B$3=Таблица2[ФЕР/ТЕР])*(F92=Таблица2[Наименование работ])*(G92=Таблица2[ТПиР/НСиР])*Таблица2[ПИР22]))</f>
        <v>0</v>
      </c>
      <c r="Y92" s="47">
        <f>IF($B$4="в текущих ценах",калькулятор!M96,T92*SUMPRODUCT(($B$2=Таблица2[Филиал])*($B$3=Таблица2[ФЕР/ТЕР])*(F92=Таблица2[Наименование работ])*(G92=Таблица2[ТПиР/НСиР])*Таблица2[СМР33]))</f>
        <v>0</v>
      </c>
      <c r="Z92" s="47">
        <f>IF($B$4="в текущих ценах",калькулятор!N96,U92*SUMPRODUCT(($B$2=Таблица2[Филиал])*($B$3=Таблица2[ФЕР/ТЕР])*(F92=Таблица2[Наименование работ])*(G92=Таблица2[ТПиР/НСиР])*Таблица2[ПНР44]))</f>
        <v>0</v>
      </c>
      <c r="AA92" s="47">
        <f>IF($B$4="в текущих ценах",калькулятор!O96,V92*SUMPRODUCT(($B$2=Таблица2[Филиал])*($B$3=Таблица2[ФЕР/ТЕР])*(F92=Таблица2[Наименование работ])*(G92=Таблица2[ТПиР/НСиР])*Таблица2[Оборудование55]))</f>
        <v>0</v>
      </c>
      <c r="AB92" s="48">
        <f>IF($B$4="в текущих ценах",калькулятор!P96,W92*SUMPRODUCT(($B$2=Таблица2[Филиал])*($B$3=Таблица2[ФЕР/ТЕР])*(F92=Таблица2[Наименование работ])*(G92=Таблица2[ТПиР/НСиР])*Таблица2[Прочие3]))</f>
        <v>0</v>
      </c>
      <c r="AC92" s="47">
        <f>SUM(Таблица3[[#This Row],[ПИР]:[Прочее]])</f>
        <v>0</v>
      </c>
      <c r="AD9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2" s="52">
        <f>SUM(Таблица3[[#This Row],[ПИР7]:[Прочие]])</f>
        <v>0</v>
      </c>
      <c r="AF92" s="52">
        <f>SUM(Таблица3[[#This Row],[ПИР11]:[Прочие15]])</f>
        <v>0</v>
      </c>
    </row>
    <row r="93" spans="4:32">
      <c r="D93" s="40">
        <f>калькулятор!D97</f>
        <v>0</v>
      </c>
      <c r="E93" s="6">
        <f>калькулятор!H97</f>
        <v>0</v>
      </c>
      <c r="F93" s="6">
        <f>калькулятор!I97</f>
        <v>0</v>
      </c>
      <c r="G93" s="6">
        <f>калькулятор!J97</f>
        <v>0</v>
      </c>
      <c r="H93" s="6">
        <f>калькулятор!K97</f>
        <v>0</v>
      </c>
      <c r="I93" s="47">
        <f>S93*SUMPRODUCT(($B$2=Таблица2[Филиал])*($B$3=Таблица2[ФЕР/ТЕР])*(F93=Таблица2[Наименование работ])*(G93=Таблица2[ТПиР/НСиР])*Таблица2[ПИР])</f>
        <v>0</v>
      </c>
      <c r="J93" s="47">
        <f>T93*SUMPRODUCT(($B$2=Таблица2[Филиал])*($B$3=Таблица2[ФЕР/ТЕР])*(F93=Таблица2[Наименование работ])*(G93=Таблица2[ТПиР/НСиР])*Таблица2[СМР])</f>
        <v>0</v>
      </c>
      <c r="K93" s="47">
        <f>U93*SUMPRODUCT(($B$2=Таблица2[Филиал])*($B$3=Таблица2[ФЕР/ТЕР])*(F93=Таблица2[Наименование работ])*(G93=Таблица2[ТПиР/НСиР])*Таблица2[ПНР])</f>
        <v>0</v>
      </c>
      <c r="L93" s="47">
        <f>V93*SUMPRODUCT(($B$2=Таблица2[Филиал])*($B$3=Таблица2[ФЕР/ТЕР])*(F93=Таблица2[Наименование работ])*(G93=Таблица2[ТПиР/НСиР])*Таблица2[Оборудование])</f>
        <v>0</v>
      </c>
      <c r="M93" s="47">
        <f>W93*SUMPRODUCT(($B$2=Таблица2[Филиал])*($B$3=Таблица2[ФЕР/ТЕР])*(F93=Таблица2[Наименование работ])*(G93=Таблица2[ТПиР/НСиР])*Таблица2[Прочие])</f>
        <v>0</v>
      </c>
      <c r="N93" s="47">
        <f>S93*SUMPRODUCT(($B$2=Таблица2[Филиал])*($B$3=Таблица2[ФЕР/ТЕР])*(F93=Таблица2[Наименование работ])*(G93=Таблица2[ТПиР/НСиР])*Таблица2[ПИР2])</f>
        <v>0</v>
      </c>
      <c r="O93" s="47">
        <f>T93*SUMPRODUCT(($B$2=Таблица2[Филиал])*($B$3=Таблица2[ФЕР/ТЕР])*(F93=Таблица2[Наименование работ])*(G93=Таблица2[ТПиР/НСиР])*Таблица2[СМР3])</f>
        <v>0</v>
      </c>
      <c r="P93" s="47">
        <f>U93*SUMPRODUCT(($B$2=Таблица2[Филиал])*($B$3=Таблица2[ФЕР/ТЕР])*(F93=Таблица2[Наименование работ])*(G93=Таблица2[ТПиР/НСиР])*Таблица2[ПНР4])</f>
        <v>0</v>
      </c>
      <c r="Q93" s="47">
        <f>V93*SUMPRODUCT(($B$2=Таблица2[Филиал])*($B$3=Таблица2[ФЕР/ТЕР])*(F93=Таблица2[Наименование работ])*(G93=Таблица2[ТПиР/НСиР])*Таблица2[Оборудование5])</f>
        <v>0</v>
      </c>
      <c r="R93" s="47">
        <f>W93*SUMPRODUCT(($B$2=Таблица2[Филиал])*($B$3=Таблица2[ФЕР/ТЕР])*(F93=Таблица2[Наименование работ])*(G93=Таблица2[ТПиР/НСиР])*Таблица2[Прочие2])</f>
        <v>0</v>
      </c>
      <c r="S93" s="47">
        <f>IF($B$4="в базовых ценах",калькулятор!L97,X93*SUMPRODUCT(($B$2=Таблица2[Филиал])*($B$3=Таблица2[ФЕР/ТЕР])*(F93=Таблица2[Наименование работ])*(G93=Таблица2[ТПиР/НСиР])/Таблица2[ПИР22]))</f>
        <v>0</v>
      </c>
      <c r="T93" s="47">
        <f>IF($B$4="в базовых ценах",калькулятор!M97,Y93*SUMPRODUCT(($B$2=Таблица2[Филиал])*($B$3=Таблица2[ФЕР/ТЕР])*(F93=Таблица2[Наименование работ])*(G93=Таблица2[ТПиР/НСиР])/Таблица2[СМР33]))</f>
        <v>0</v>
      </c>
      <c r="U93" s="47">
        <f>IF($B$4="в базовых ценах",калькулятор!N97,Z93*SUMPRODUCT(($B$2=Таблица2[Филиал])*($B$3=Таблица2[ФЕР/ТЕР])*(F93=Таблица2[Наименование работ])*(G93=Таблица2[ТПиР/НСиР])/Таблица2[ПНР44]))</f>
        <v>0</v>
      </c>
      <c r="V93" s="47">
        <f>IF($B$4="в базовых ценах",калькулятор!O97,AA93*SUMPRODUCT(($B$2=Таблица2[Филиал])*($B$3=Таблица2[ФЕР/ТЕР])*(F93=Таблица2[Наименование работ])*(G93=Таблица2[ТПиР/НСиР])/Таблица2[Оборудование55]))</f>
        <v>0</v>
      </c>
      <c r="W93" s="47">
        <f>IF($B$4="в базовых ценах",калькулятор!P97,AB93*SUMPRODUCT(($B$2=Таблица2[Филиал])*($B$3=Таблица2[ФЕР/ТЕР])*(F93=Таблица2[Наименование работ])*(G93=Таблица2[ТПиР/НСиР])/Таблица2[Прочие3]))</f>
        <v>0</v>
      </c>
      <c r="X93" s="47">
        <f>IF($B$4="в текущих ценах",калькулятор!L97,S93*SUMPRODUCT(($B$2=Таблица2[Филиал])*($B$3=Таблица2[ФЕР/ТЕР])*(F93=Таблица2[Наименование работ])*(G93=Таблица2[ТПиР/НСиР])*Таблица2[ПИР22]))</f>
        <v>0</v>
      </c>
      <c r="Y93" s="47">
        <f>IF($B$4="в текущих ценах",калькулятор!M97,T93*SUMPRODUCT(($B$2=Таблица2[Филиал])*($B$3=Таблица2[ФЕР/ТЕР])*(F93=Таблица2[Наименование работ])*(G93=Таблица2[ТПиР/НСиР])*Таблица2[СМР33]))</f>
        <v>0</v>
      </c>
      <c r="Z93" s="47">
        <f>IF($B$4="в текущих ценах",калькулятор!N97,U93*SUMPRODUCT(($B$2=Таблица2[Филиал])*($B$3=Таблица2[ФЕР/ТЕР])*(F93=Таблица2[Наименование работ])*(G93=Таблица2[ТПиР/НСиР])*Таблица2[ПНР44]))</f>
        <v>0</v>
      </c>
      <c r="AA93" s="47">
        <f>IF($B$4="в текущих ценах",калькулятор!O97,V93*SUMPRODUCT(($B$2=Таблица2[Филиал])*($B$3=Таблица2[ФЕР/ТЕР])*(F93=Таблица2[Наименование работ])*(G93=Таблица2[ТПиР/НСиР])*Таблица2[Оборудование55]))</f>
        <v>0</v>
      </c>
      <c r="AB93" s="48">
        <f>IF($B$4="в текущих ценах",калькулятор!P97,W93*SUMPRODUCT(($B$2=Таблица2[Филиал])*($B$3=Таблица2[ФЕР/ТЕР])*(F93=Таблица2[Наименование работ])*(G93=Таблица2[ТПиР/НСиР])*Таблица2[Прочие3]))</f>
        <v>0</v>
      </c>
      <c r="AC93" s="47">
        <f>SUM(Таблица3[[#This Row],[ПИР]:[Прочее]])</f>
        <v>0</v>
      </c>
      <c r="AD9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3" s="52">
        <f>SUM(Таблица3[[#This Row],[ПИР7]:[Прочие]])</f>
        <v>0</v>
      </c>
      <c r="AF93" s="52">
        <f>SUM(Таблица3[[#This Row],[ПИР11]:[Прочие15]])</f>
        <v>0</v>
      </c>
    </row>
    <row r="94" spans="4:32">
      <c r="D94" s="40">
        <f>калькулятор!D98</f>
        <v>0</v>
      </c>
      <c r="E94" s="6">
        <f>калькулятор!H98</f>
        <v>0</v>
      </c>
      <c r="F94" s="6">
        <f>калькулятор!I98</f>
        <v>0</v>
      </c>
      <c r="G94" s="6">
        <f>калькулятор!J98</f>
        <v>0</v>
      </c>
      <c r="H94" s="6">
        <f>калькулятор!K98</f>
        <v>0</v>
      </c>
      <c r="I94" s="47">
        <f>S94*SUMPRODUCT(($B$2=Таблица2[Филиал])*($B$3=Таблица2[ФЕР/ТЕР])*(F94=Таблица2[Наименование работ])*(G94=Таблица2[ТПиР/НСиР])*Таблица2[ПИР])</f>
        <v>0</v>
      </c>
      <c r="J94" s="47">
        <f>T94*SUMPRODUCT(($B$2=Таблица2[Филиал])*($B$3=Таблица2[ФЕР/ТЕР])*(F94=Таблица2[Наименование работ])*(G94=Таблица2[ТПиР/НСиР])*Таблица2[СМР])</f>
        <v>0</v>
      </c>
      <c r="K94" s="47">
        <f>U94*SUMPRODUCT(($B$2=Таблица2[Филиал])*($B$3=Таблица2[ФЕР/ТЕР])*(F94=Таблица2[Наименование работ])*(G94=Таблица2[ТПиР/НСиР])*Таблица2[ПНР])</f>
        <v>0</v>
      </c>
      <c r="L94" s="47">
        <f>V94*SUMPRODUCT(($B$2=Таблица2[Филиал])*($B$3=Таблица2[ФЕР/ТЕР])*(F94=Таблица2[Наименование работ])*(G94=Таблица2[ТПиР/НСиР])*Таблица2[Оборудование])</f>
        <v>0</v>
      </c>
      <c r="M94" s="47">
        <f>W94*SUMPRODUCT(($B$2=Таблица2[Филиал])*($B$3=Таблица2[ФЕР/ТЕР])*(F94=Таблица2[Наименование работ])*(G94=Таблица2[ТПиР/НСиР])*Таблица2[Прочие])</f>
        <v>0</v>
      </c>
      <c r="N94" s="47">
        <f>S94*SUMPRODUCT(($B$2=Таблица2[Филиал])*($B$3=Таблица2[ФЕР/ТЕР])*(F94=Таблица2[Наименование работ])*(G94=Таблица2[ТПиР/НСиР])*Таблица2[ПИР2])</f>
        <v>0</v>
      </c>
      <c r="O94" s="47">
        <f>T94*SUMPRODUCT(($B$2=Таблица2[Филиал])*($B$3=Таблица2[ФЕР/ТЕР])*(F94=Таблица2[Наименование работ])*(G94=Таблица2[ТПиР/НСиР])*Таблица2[СМР3])</f>
        <v>0</v>
      </c>
      <c r="P94" s="47">
        <f>U94*SUMPRODUCT(($B$2=Таблица2[Филиал])*($B$3=Таблица2[ФЕР/ТЕР])*(F94=Таблица2[Наименование работ])*(G94=Таблица2[ТПиР/НСиР])*Таблица2[ПНР4])</f>
        <v>0</v>
      </c>
      <c r="Q94" s="47">
        <f>V94*SUMPRODUCT(($B$2=Таблица2[Филиал])*($B$3=Таблица2[ФЕР/ТЕР])*(F94=Таблица2[Наименование работ])*(G94=Таблица2[ТПиР/НСиР])*Таблица2[Оборудование5])</f>
        <v>0</v>
      </c>
      <c r="R94" s="47">
        <f>W94*SUMPRODUCT(($B$2=Таблица2[Филиал])*($B$3=Таблица2[ФЕР/ТЕР])*(F94=Таблица2[Наименование работ])*(G94=Таблица2[ТПиР/НСиР])*Таблица2[Прочие2])</f>
        <v>0</v>
      </c>
      <c r="S94" s="47">
        <f>IF($B$4="в базовых ценах",калькулятор!L98,X94*SUMPRODUCT(($B$2=Таблица2[Филиал])*($B$3=Таблица2[ФЕР/ТЕР])*(F94=Таблица2[Наименование работ])*(G94=Таблица2[ТПиР/НСиР])/Таблица2[ПИР22]))</f>
        <v>0</v>
      </c>
      <c r="T94" s="47">
        <f>IF($B$4="в базовых ценах",калькулятор!M98,Y94*SUMPRODUCT(($B$2=Таблица2[Филиал])*($B$3=Таблица2[ФЕР/ТЕР])*(F94=Таблица2[Наименование работ])*(G94=Таблица2[ТПиР/НСиР])/Таблица2[СМР33]))</f>
        <v>0</v>
      </c>
      <c r="U94" s="47">
        <f>IF($B$4="в базовых ценах",калькулятор!N98,Z94*SUMPRODUCT(($B$2=Таблица2[Филиал])*($B$3=Таблица2[ФЕР/ТЕР])*(F94=Таблица2[Наименование работ])*(G94=Таблица2[ТПиР/НСиР])/Таблица2[ПНР44]))</f>
        <v>0</v>
      </c>
      <c r="V94" s="47">
        <f>IF($B$4="в базовых ценах",калькулятор!O98,AA94*SUMPRODUCT(($B$2=Таблица2[Филиал])*($B$3=Таблица2[ФЕР/ТЕР])*(F94=Таблица2[Наименование работ])*(G94=Таблица2[ТПиР/НСиР])/Таблица2[Оборудование55]))</f>
        <v>0</v>
      </c>
      <c r="W94" s="47">
        <f>IF($B$4="в базовых ценах",калькулятор!P98,AB94*SUMPRODUCT(($B$2=Таблица2[Филиал])*($B$3=Таблица2[ФЕР/ТЕР])*(F94=Таблица2[Наименование работ])*(G94=Таблица2[ТПиР/НСиР])/Таблица2[Прочие3]))</f>
        <v>0</v>
      </c>
      <c r="X94" s="47">
        <f>IF($B$4="в текущих ценах",калькулятор!L98,S94*SUMPRODUCT(($B$2=Таблица2[Филиал])*($B$3=Таблица2[ФЕР/ТЕР])*(F94=Таблица2[Наименование работ])*(G94=Таблица2[ТПиР/НСиР])*Таблица2[ПИР22]))</f>
        <v>0</v>
      </c>
      <c r="Y94" s="47">
        <f>IF($B$4="в текущих ценах",калькулятор!M98,T94*SUMPRODUCT(($B$2=Таблица2[Филиал])*($B$3=Таблица2[ФЕР/ТЕР])*(F94=Таблица2[Наименование работ])*(G94=Таблица2[ТПиР/НСиР])*Таблица2[СМР33]))</f>
        <v>0</v>
      </c>
      <c r="Z94" s="47">
        <f>IF($B$4="в текущих ценах",калькулятор!N98,U94*SUMPRODUCT(($B$2=Таблица2[Филиал])*($B$3=Таблица2[ФЕР/ТЕР])*(F94=Таблица2[Наименование работ])*(G94=Таблица2[ТПиР/НСиР])*Таблица2[ПНР44]))</f>
        <v>0</v>
      </c>
      <c r="AA94" s="47">
        <f>IF($B$4="в текущих ценах",калькулятор!O98,V94*SUMPRODUCT(($B$2=Таблица2[Филиал])*($B$3=Таблица2[ФЕР/ТЕР])*(F94=Таблица2[Наименование работ])*(G94=Таблица2[ТПиР/НСиР])*Таблица2[Оборудование55]))</f>
        <v>0</v>
      </c>
      <c r="AB94" s="48">
        <f>IF($B$4="в текущих ценах",калькулятор!P98,W94*SUMPRODUCT(($B$2=Таблица2[Филиал])*($B$3=Таблица2[ФЕР/ТЕР])*(F94=Таблица2[Наименование работ])*(G94=Таблица2[ТПиР/НСиР])*Таблица2[Прочие3]))</f>
        <v>0</v>
      </c>
      <c r="AC94" s="47">
        <f>SUM(Таблица3[[#This Row],[ПИР]:[Прочее]])</f>
        <v>0</v>
      </c>
      <c r="AD9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4" s="52">
        <f>SUM(Таблица3[[#This Row],[ПИР7]:[Прочие]])</f>
        <v>0</v>
      </c>
      <c r="AF94" s="52">
        <f>SUM(Таблица3[[#This Row],[ПИР11]:[Прочие15]])</f>
        <v>0</v>
      </c>
    </row>
    <row r="95" spans="4:32">
      <c r="D95" s="40">
        <f>калькулятор!D99</f>
        <v>0</v>
      </c>
      <c r="E95" s="6">
        <f>калькулятор!H99</f>
        <v>0</v>
      </c>
      <c r="F95" s="6">
        <f>калькулятор!I99</f>
        <v>0</v>
      </c>
      <c r="G95" s="6">
        <f>калькулятор!J99</f>
        <v>0</v>
      </c>
      <c r="H95" s="6">
        <f>калькулятор!K99</f>
        <v>0</v>
      </c>
      <c r="I95" s="47">
        <f>S95*SUMPRODUCT(($B$2=Таблица2[Филиал])*($B$3=Таблица2[ФЕР/ТЕР])*(F95=Таблица2[Наименование работ])*(G95=Таблица2[ТПиР/НСиР])*Таблица2[ПИР])</f>
        <v>0</v>
      </c>
      <c r="J95" s="47">
        <f>T95*SUMPRODUCT(($B$2=Таблица2[Филиал])*($B$3=Таблица2[ФЕР/ТЕР])*(F95=Таблица2[Наименование работ])*(G95=Таблица2[ТПиР/НСиР])*Таблица2[СМР])</f>
        <v>0</v>
      </c>
      <c r="K95" s="47">
        <f>U95*SUMPRODUCT(($B$2=Таблица2[Филиал])*($B$3=Таблица2[ФЕР/ТЕР])*(F95=Таблица2[Наименование работ])*(G95=Таблица2[ТПиР/НСиР])*Таблица2[ПНР])</f>
        <v>0</v>
      </c>
      <c r="L95" s="47">
        <f>V95*SUMPRODUCT(($B$2=Таблица2[Филиал])*($B$3=Таблица2[ФЕР/ТЕР])*(F95=Таблица2[Наименование работ])*(G95=Таблица2[ТПиР/НСиР])*Таблица2[Оборудование])</f>
        <v>0</v>
      </c>
      <c r="M95" s="47">
        <f>W95*SUMPRODUCT(($B$2=Таблица2[Филиал])*($B$3=Таблица2[ФЕР/ТЕР])*(F95=Таблица2[Наименование работ])*(G95=Таблица2[ТПиР/НСиР])*Таблица2[Прочие])</f>
        <v>0</v>
      </c>
      <c r="N95" s="47">
        <f>S95*SUMPRODUCT(($B$2=Таблица2[Филиал])*($B$3=Таблица2[ФЕР/ТЕР])*(F95=Таблица2[Наименование работ])*(G95=Таблица2[ТПиР/НСиР])*Таблица2[ПИР2])</f>
        <v>0</v>
      </c>
      <c r="O95" s="47">
        <f>T95*SUMPRODUCT(($B$2=Таблица2[Филиал])*($B$3=Таблица2[ФЕР/ТЕР])*(F95=Таблица2[Наименование работ])*(G95=Таблица2[ТПиР/НСиР])*Таблица2[СМР3])</f>
        <v>0</v>
      </c>
      <c r="P95" s="47">
        <f>U95*SUMPRODUCT(($B$2=Таблица2[Филиал])*($B$3=Таблица2[ФЕР/ТЕР])*(F95=Таблица2[Наименование работ])*(G95=Таблица2[ТПиР/НСиР])*Таблица2[ПНР4])</f>
        <v>0</v>
      </c>
      <c r="Q95" s="47">
        <f>V95*SUMPRODUCT(($B$2=Таблица2[Филиал])*($B$3=Таблица2[ФЕР/ТЕР])*(F95=Таблица2[Наименование работ])*(G95=Таблица2[ТПиР/НСиР])*Таблица2[Оборудование5])</f>
        <v>0</v>
      </c>
      <c r="R95" s="47">
        <f>W95*SUMPRODUCT(($B$2=Таблица2[Филиал])*($B$3=Таблица2[ФЕР/ТЕР])*(F95=Таблица2[Наименование работ])*(G95=Таблица2[ТПиР/НСиР])*Таблица2[Прочие2])</f>
        <v>0</v>
      </c>
      <c r="S95" s="47">
        <f>IF($B$4="в базовых ценах",калькулятор!L99,X95*SUMPRODUCT(($B$2=Таблица2[Филиал])*($B$3=Таблица2[ФЕР/ТЕР])*(F95=Таблица2[Наименование работ])*(G95=Таблица2[ТПиР/НСиР])/Таблица2[ПИР22]))</f>
        <v>0</v>
      </c>
      <c r="T95" s="47">
        <f>IF($B$4="в базовых ценах",калькулятор!M99,Y95*SUMPRODUCT(($B$2=Таблица2[Филиал])*($B$3=Таблица2[ФЕР/ТЕР])*(F95=Таблица2[Наименование работ])*(G95=Таблица2[ТПиР/НСиР])/Таблица2[СМР33]))</f>
        <v>0</v>
      </c>
      <c r="U95" s="47">
        <f>IF($B$4="в базовых ценах",калькулятор!N99,Z95*SUMPRODUCT(($B$2=Таблица2[Филиал])*($B$3=Таблица2[ФЕР/ТЕР])*(F95=Таблица2[Наименование работ])*(G95=Таблица2[ТПиР/НСиР])/Таблица2[ПНР44]))</f>
        <v>0</v>
      </c>
      <c r="V95" s="47">
        <f>IF($B$4="в базовых ценах",калькулятор!O99,AA95*SUMPRODUCT(($B$2=Таблица2[Филиал])*($B$3=Таблица2[ФЕР/ТЕР])*(F95=Таблица2[Наименование работ])*(G95=Таблица2[ТПиР/НСиР])/Таблица2[Оборудование55]))</f>
        <v>0</v>
      </c>
      <c r="W95" s="47">
        <f>IF($B$4="в базовых ценах",калькулятор!P99,AB95*SUMPRODUCT(($B$2=Таблица2[Филиал])*($B$3=Таблица2[ФЕР/ТЕР])*(F95=Таблица2[Наименование работ])*(G95=Таблица2[ТПиР/НСиР])/Таблица2[Прочие3]))</f>
        <v>0</v>
      </c>
      <c r="X95" s="47">
        <f>IF($B$4="в текущих ценах",калькулятор!L99,S95*SUMPRODUCT(($B$2=Таблица2[Филиал])*($B$3=Таблица2[ФЕР/ТЕР])*(F95=Таблица2[Наименование работ])*(G95=Таблица2[ТПиР/НСиР])*Таблица2[ПИР22]))</f>
        <v>0</v>
      </c>
      <c r="Y95" s="47">
        <f>IF($B$4="в текущих ценах",калькулятор!M99,T95*SUMPRODUCT(($B$2=Таблица2[Филиал])*($B$3=Таблица2[ФЕР/ТЕР])*(F95=Таблица2[Наименование работ])*(G95=Таблица2[ТПиР/НСиР])*Таблица2[СМР33]))</f>
        <v>0</v>
      </c>
      <c r="Z95" s="47">
        <f>IF($B$4="в текущих ценах",калькулятор!N99,U95*SUMPRODUCT(($B$2=Таблица2[Филиал])*($B$3=Таблица2[ФЕР/ТЕР])*(F95=Таблица2[Наименование работ])*(G95=Таблица2[ТПиР/НСиР])*Таблица2[ПНР44]))</f>
        <v>0</v>
      </c>
      <c r="AA95" s="47">
        <f>IF($B$4="в текущих ценах",калькулятор!O99,V95*SUMPRODUCT(($B$2=Таблица2[Филиал])*($B$3=Таблица2[ФЕР/ТЕР])*(F95=Таблица2[Наименование работ])*(G95=Таблица2[ТПиР/НСиР])*Таблица2[Оборудование55]))</f>
        <v>0</v>
      </c>
      <c r="AB95" s="48">
        <f>IF($B$4="в текущих ценах",калькулятор!P99,W95*SUMPRODUCT(($B$2=Таблица2[Филиал])*($B$3=Таблица2[ФЕР/ТЕР])*(F95=Таблица2[Наименование работ])*(G95=Таблица2[ТПиР/НСиР])*Таблица2[Прочие3]))</f>
        <v>0</v>
      </c>
      <c r="AC95" s="47">
        <f>SUM(Таблица3[[#This Row],[ПИР]:[Прочее]])</f>
        <v>0</v>
      </c>
      <c r="AD9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5" s="52">
        <f>SUM(Таблица3[[#This Row],[ПИР7]:[Прочие]])</f>
        <v>0</v>
      </c>
      <c r="AF95" s="52">
        <f>SUM(Таблица3[[#This Row],[ПИР11]:[Прочие15]])</f>
        <v>0</v>
      </c>
    </row>
    <row r="96" spans="4:32">
      <c r="D96" s="40">
        <f>калькулятор!D100</f>
        <v>0</v>
      </c>
      <c r="E96" s="6">
        <f>калькулятор!H100</f>
        <v>0</v>
      </c>
      <c r="F96" s="6">
        <f>калькулятор!I100</f>
        <v>0</v>
      </c>
      <c r="G96" s="6">
        <f>калькулятор!J100</f>
        <v>0</v>
      </c>
      <c r="H96" s="6">
        <f>калькулятор!K100</f>
        <v>0</v>
      </c>
      <c r="I96" s="47">
        <f>S96*SUMPRODUCT(($B$2=Таблица2[Филиал])*($B$3=Таблица2[ФЕР/ТЕР])*(F96=Таблица2[Наименование работ])*(G96=Таблица2[ТПиР/НСиР])*Таблица2[ПИР])</f>
        <v>0</v>
      </c>
      <c r="J96" s="47">
        <f>T96*SUMPRODUCT(($B$2=Таблица2[Филиал])*($B$3=Таблица2[ФЕР/ТЕР])*(F96=Таблица2[Наименование работ])*(G96=Таблица2[ТПиР/НСиР])*Таблица2[СМР])</f>
        <v>0</v>
      </c>
      <c r="K96" s="47">
        <f>U96*SUMPRODUCT(($B$2=Таблица2[Филиал])*($B$3=Таблица2[ФЕР/ТЕР])*(F96=Таблица2[Наименование работ])*(G96=Таблица2[ТПиР/НСиР])*Таблица2[ПНР])</f>
        <v>0</v>
      </c>
      <c r="L96" s="47">
        <f>V96*SUMPRODUCT(($B$2=Таблица2[Филиал])*($B$3=Таблица2[ФЕР/ТЕР])*(F96=Таблица2[Наименование работ])*(G96=Таблица2[ТПиР/НСиР])*Таблица2[Оборудование])</f>
        <v>0</v>
      </c>
      <c r="M96" s="47">
        <f>W96*SUMPRODUCT(($B$2=Таблица2[Филиал])*($B$3=Таблица2[ФЕР/ТЕР])*(F96=Таблица2[Наименование работ])*(G96=Таблица2[ТПиР/НСиР])*Таблица2[Прочие])</f>
        <v>0</v>
      </c>
      <c r="N96" s="47">
        <f>S96*SUMPRODUCT(($B$2=Таблица2[Филиал])*($B$3=Таблица2[ФЕР/ТЕР])*(F96=Таблица2[Наименование работ])*(G96=Таблица2[ТПиР/НСиР])*Таблица2[ПИР2])</f>
        <v>0</v>
      </c>
      <c r="O96" s="47">
        <f>T96*SUMPRODUCT(($B$2=Таблица2[Филиал])*($B$3=Таблица2[ФЕР/ТЕР])*(F96=Таблица2[Наименование работ])*(G96=Таблица2[ТПиР/НСиР])*Таблица2[СМР3])</f>
        <v>0</v>
      </c>
      <c r="P96" s="47">
        <f>U96*SUMPRODUCT(($B$2=Таблица2[Филиал])*($B$3=Таблица2[ФЕР/ТЕР])*(F96=Таблица2[Наименование работ])*(G96=Таблица2[ТПиР/НСиР])*Таблица2[ПНР4])</f>
        <v>0</v>
      </c>
      <c r="Q96" s="47">
        <f>V96*SUMPRODUCT(($B$2=Таблица2[Филиал])*($B$3=Таблица2[ФЕР/ТЕР])*(F96=Таблица2[Наименование работ])*(G96=Таблица2[ТПиР/НСиР])*Таблица2[Оборудование5])</f>
        <v>0</v>
      </c>
      <c r="R96" s="47">
        <f>W96*SUMPRODUCT(($B$2=Таблица2[Филиал])*($B$3=Таблица2[ФЕР/ТЕР])*(F96=Таблица2[Наименование работ])*(G96=Таблица2[ТПиР/НСиР])*Таблица2[Прочие2])</f>
        <v>0</v>
      </c>
      <c r="S96" s="47">
        <f>IF($B$4="в базовых ценах",калькулятор!L100,X96*SUMPRODUCT(($B$2=Таблица2[Филиал])*($B$3=Таблица2[ФЕР/ТЕР])*(F96=Таблица2[Наименование работ])*(G96=Таблица2[ТПиР/НСиР])/Таблица2[ПИР22]))</f>
        <v>0</v>
      </c>
      <c r="T96" s="47">
        <f>IF($B$4="в базовых ценах",калькулятор!M100,Y96*SUMPRODUCT(($B$2=Таблица2[Филиал])*($B$3=Таблица2[ФЕР/ТЕР])*(F96=Таблица2[Наименование работ])*(G96=Таблица2[ТПиР/НСиР])/Таблица2[СМР33]))</f>
        <v>0</v>
      </c>
      <c r="U96" s="47">
        <f>IF($B$4="в базовых ценах",калькулятор!N100,Z96*SUMPRODUCT(($B$2=Таблица2[Филиал])*($B$3=Таблица2[ФЕР/ТЕР])*(F96=Таблица2[Наименование работ])*(G96=Таблица2[ТПиР/НСиР])/Таблица2[ПНР44]))</f>
        <v>0</v>
      </c>
      <c r="V96" s="47">
        <f>IF($B$4="в базовых ценах",калькулятор!O100,AA96*SUMPRODUCT(($B$2=Таблица2[Филиал])*($B$3=Таблица2[ФЕР/ТЕР])*(F96=Таблица2[Наименование работ])*(G96=Таблица2[ТПиР/НСиР])/Таблица2[Оборудование55]))</f>
        <v>0</v>
      </c>
      <c r="W96" s="47">
        <f>IF($B$4="в базовых ценах",калькулятор!P100,AB96*SUMPRODUCT(($B$2=Таблица2[Филиал])*($B$3=Таблица2[ФЕР/ТЕР])*(F96=Таблица2[Наименование работ])*(G96=Таблица2[ТПиР/НСиР])/Таблица2[Прочие3]))</f>
        <v>0</v>
      </c>
      <c r="X96" s="47">
        <f>IF($B$4="в текущих ценах",калькулятор!L100,S96*SUMPRODUCT(($B$2=Таблица2[Филиал])*($B$3=Таблица2[ФЕР/ТЕР])*(F96=Таблица2[Наименование работ])*(G96=Таблица2[ТПиР/НСиР])*Таблица2[ПИР22]))</f>
        <v>0</v>
      </c>
      <c r="Y96" s="47">
        <f>IF($B$4="в текущих ценах",калькулятор!M100,T96*SUMPRODUCT(($B$2=Таблица2[Филиал])*($B$3=Таблица2[ФЕР/ТЕР])*(F96=Таблица2[Наименование работ])*(G96=Таблица2[ТПиР/НСиР])*Таблица2[СМР33]))</f>
        <v>0</v>
      </c>
      <c r="Z96" s="47">
        <f>IF($B$4="в текущих ценах",калькулятор!N100,U96*SUMPRODUCT(($B$2=Таблица2[Филиал])*($B$3=Таблица2[ФЕР/ТЕР])*(F96=Таблица2[Наименование работ])*(G96=Таблица2[ТПиР/НСиР])*Таблица2[ПНР44]))</f>
        <v>0</v>
      </c>
      <c r="AA96" s="47">
        <f>IF($B$4="в текущих ценах",калькулятор!O100,V96*SUMPRODUCT(($B$2=Таблица2[Филиал])*($B$3=Таблица2[ФЕР/ТЕР])*(F96=Таблица2[Наименование работ])*(G96=Таблица2[ТПиР/НСиР])*Таблица2[Оборудование55]))</f>
        <v>0</v>
      </c>
      <c r="AB96" s="48">
        <f>IF($B$4="в текущих ценах",калькулятор!P100,W96*SUMPRODUCT(($B$2=Таблица2[Филиал])*($B$3=Таблица2[ФЕР/ТЕР])*(F96=Таблица2[Наименование работ])*(G96=Таблица2[ТПиР/НСиР])*Таблица2[Прочие3]))</f>
        <v>0</v>
      </c>
      <c r="AC96" s="47">
        <f>SUM(Таблица3[[#This Row],[ПИР]:[Прочее]])</f>
        <v>0</v>
      </c>
      <c r="AD9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6" s="52">
        <f>SUM(Таблица3[[#This Row],[ПИР7]:[Прочие]])</f>
        <v>0</v>
      </c>
      <c r="AF96" s="52">
        <f>SUM(Таблица3[[#This Row],[ПИР11]:[Прочие15]])</f>
        <v>0</v>
      </c>
    </row>
    <row r="97" spans="4:32">
      <c r="D97" s="40">
        <f>калькулятор!D101</f>
        <v>0</v>
      </c>
      <c r="E97" s="6">
        <f>калькулятор!H101</f>
        <v>0</v>
      </c>
      <c r="F97" s="6">
        <f>калькулятор!I101</f>
        <v>0</v>
      </c>
      <c r="G97" s="6">
        <f>калькулятор!J101</f>
        <v>0</v>
      </c>
      <c r="H97" s="6">
        <f>калькулятор!K101</f>
        <v>0</v>
      </c>
      <c r="I97" s="47">
        <f>S97*SUMPRODUCT(($B$2=Таблица2[Филиал])*($B$3=Таблица2[ФЕР/ТЕР])*(F97=Таблица2[Наименование работ])*(G97=Таблица2[ТПиР/НСиР])*Таблица2[ПИР])</f>
        <v>0</v>
      </c>
      <c r="J97" s="47">
        <f>T97*SUMPRODUCT(($B$2=Таблица2[Филиал])*($B$3=Таблица2[ФЕР/ТЕР])*(F97=Таблица2[Наименование работ])*(G97=Таблица2[ТПиР/НСиР])*Таблица2[СМР])</f>
        <v>0</v>
      </c>
      <c r="K97" s="47">
        <f>U97*SUMPRODUCT(($B$2=Таблица2[Филиал])*($B$3=Таблица2[ФЕР/ТЕР])*(F97=Таблица2[Наименование работ])*(G97=Таблица2[ТПиР/НСиР])*Таблица2[ПНР])</f>
        <v>0</v>
      </c>
      <c r="L97" s="47">
        <f>V97*SUMPRODUCT(($B$2=Таблица2[Филиал])*($B$3=Таблица2[ФЕР/ТЕР])*(F97=Таблица2[Наименование работ])*(G97=Таблица2[ТПиР/НСиР])*Таблица2[Оборудование])</f>
        <v>0</v>
      </c>
      <c r="M97" s="47">
        <f>W97*SUMPRODUCT(($B$2=Таблица2[Филиал])*($B$3=Таблица2[ФЕР/ТЕР])*(F97=Таблица2[Наименование работ])*(G97=Таблица2[ТПиР/НСиР])*Таблица2[Прочие])</f>
        <v>0</v>
      </c>
      <c r="N97" s="47">
        <f>S97*SUMPRODUCT(($B$2=Таблица2[Филиал])*($B$3=Таблица2[ФЕР/ТЕР])*(F97=Таблица2[Наименование работ])*(G97=Таблица2[ТПиР/НСиР])*Таблица2[ПИР2])</f>
        <v>0</v>
      </c>
      <c r="O97" s="47">
        <f>T97*SUMPRODUCT(($B$2=Таблица2[Филиал])*($B$3=Таблица2[ФЕР/ТЕР])*(F97=Таблица2[Наименование работ])*(G97=Таблица2[ТПиР/НСиР])*Таблица2[СМР3])</f>
        <v>0</v>
      </c>
      <c r="P97" s="47">
        <f>U97*SUMPRODUCT(($B$2=Таблица2[Филиал])*($B$3=Таблица2[ФЕР/ТЕР])*(F97=Таблица2[Наименование работ])*(G97=Таблица2[ТПиР/НСиР])*Таблица2[ПНР4])</f>
        <v>0</v>
      </c>
      <c r="Q97" s="47">
        <f>V97*SUMPRODUCT(($B$2=Таблица2[Филиал])*($B$3=Таблица2[ФЕР/ТЕР])*(F97=Таблица2[Наименование работ])*(G97=Таблица2[ТПиР/НСиР])*Таблица2[Оборудование5])</f>
        <v>0</v>
      </c>
      <c r="R97" s="47">
        <f>W97*SUMPRODUCT(($B$2=Таблица2[Филиал])*($B$3=Таблица2[ФЕР/ТЕР])*(F97=Таблица2[Наименование работ])*(G97=Таблица2[ТПиР/НСиР])*Таблица2[Прочие2])</f>
        <v>0</v>
      </c>
      <c r="S97" s="47">
        <f>IF($B$4="в базовых ценах",калькулятор!L101,X97*SUMPRODUCT(($B$2=Таблица2[Филиал])*($B$3=Таблица2[ФЕР/ТЕР])*(F97=Таблица2[Наименование работ])*(G97=Таблица2[ТПиР/НСиР])/Таблица2[ПИР22]))</f>
        <v>0</v>
      </c>
      <c r="T97" s="47">
        <f>IF($B$4="в базовых ценах",калькулятор!M101,Y97*SUMPRODUCT(($B$2=Таблица2[Филиал])*($B$3=Таблица2[ФЕР/ТЕР])*(F97=Таблица2[Наименование работ])*(G97=Таблица2[ТПиР/НСиР])/Таблица2[СМР33]))</f>
        <v>0</v>
      </c>
      <c r="U97" s="47">
        <f>IF($B$4="в базовых ценах",калькулятор!N101,Z97*SUMPRODUCT(($B$2=Таблица2[Филиал])*($B$3=Таблица2[ФЕР/ТЕР])*(F97=Таблица2[Наименование работ])*(G97=Таблица2[ТПиР/НСиР])/Таблица2[ПНР44]))</f>
        <v>0</v>
      </c>
      <c r="V97" s="47">
        <f>IF($B$4="в базовых ценах",калькулятор!O101,AA97*SUMPRODUCT(($B$2=Таблица2[Филиал])*($B$3=Таблица2[ФЕР/ТЕР])*(F97=Таблица2[Наименование работ])*(G97=Таблица2[ТПиР/НСиР])/Таблица2[Оборудование55]))</f>
        <v>0</v>
      </c>
      <c r="W97" s="47">
        <f>IF($B$4="в базовых ценах",калькулятор!P101,AB97*SUMPRODUCT(($B$2=Таблица2[Филиал])*($B$3=Таблица2[ФЕР/ТЕР])*(F97=Таблица2[Наименование работ])*(G97=Таблица2[ТПиР/НСиР])/Таблица2[Прочие3]))</f>
        <v>0</v>
      </c>
      <c r="X97" s="47">
        <f>IF($B$4="в текущих ценах",калькулятор!L101,S97*SUMPRODUCT(($B$2=Таблица2[Филиал])*($B$3=Таблица2[ФЕР/ТЕР])*(F97=Таблица2[Наименование работ])*(G97=Таблица2[ТПиР/НСиР])*Таблица2[ПИР22]))</f>
        <v>0</v>
      </c>
      <c r="Y97" s="47">
        <f>IF($B$4="в текущих ценах",калькулятор!M101,T97*SUMPRODUCT(($B$2=Таблица2[Филиал])*($B$3=Таблица2[ФЕР/ТЕР])*(F97=Таблица2[Наименование работ])*(G97=Таблица2[ТПиР/НСиР])*Таблица2[СМР33]))</f>
        <v>0</v>
      </c>
      <c r="Z97" s="47">
        <f>IF($B$4="в текущих ценах",калькулятор!N101,U97*SUMPRODUCT(($B$2=Таблица2[Филиал])*($B$3=Таблица2[ФЕР/ТЕР])*(F97=Таблица2[Наименование работ])*(G97=Таблица2[ТПиР/НСиР])*Таблица2[ПНР44]))</f>
        <v>0</v>
      </c>
      <c r="AA97" s="47">
        <f>IF($B$4="в текущих ценах",калькулятор!O101,V97*SUMPRODUCT(($B$2=Таблица2[Филиал])*($B$3=Таблица2[ФЕР/ТЕР])*(F97=Таблица2[Наименование работ])*(G97=Таблица2[ТПиР/НСиР])*Таблица2[Оборудование55]))</f>
        <v>0</v>
      </c>
      <c r="AB97" s="48">
        <f>IF($B$4="в текущих ценах",калькулятор!P101,W97*SUMPRODUCT(($B$2=Таблица2[Филиал])*($B$3=Таблица2[ФЕР/ТЕР])*(F97=Таблица2[Наименование работ])*(G97=Таблица2[ТПиР/НСиР])*Таблица2[Прочие3]))</f>
        <v>0</v>
      </c>
      <c r="AC97" s="47">
        <f>SUM(Таблица3[[#This Row],[ПИР]:[Прочее]])</f>
        <v>0</v>
      </c>
      <c r="AD9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7" s="52">
        <f>SUM(Таблица3[[#This Row],[ПИР7]:[Прочие]])</f>
        <v>0</v>
      </c>
      <c r="AF97" s="52">
        <f>SUM(Таблица3[[#This Row],[ПИР11]:[Прочие15]])</f>
        <v>0</v>
      </c>
    </row>
    <row r="98" spans="4:32">
      <c r="D98" s="40">
        <f>калькулятор!D102</f>
        <v>0</v>
      </c>
      <c r="E98" s="6">
        <f>калькулятор!H102</f>
        <v>0</v>
      </c>
      <c r="F98" s="6">
        <f>калькулятор!I102</f>
        <v>0</v>
      </c>
      <c r="G98" s="6">
        <f>калькулятор!J102</f>
        <v>0</v>
      </c>
      <c r="H98" s="6">
        <f>калькулятор!K102</f>
        <v>0</v>
      </c>
      <c r="I98" s="47">
        <f>S98*SUMPRODUCT(($B$2=Таблица2[Филиал])*($B$3=Таблица2[ФЕР/ТЕР])*(F98=Таблица2[Наименование работ])*(G98=Таблица2[ТПиР/НСиР])*Таблица2[ПИР])</f>
        <v>0</v>
      </c>
      <c r="J98" s="47">
        <f>T98*SUMPRODUCT(($B$2=Таблица2[Филиал])*($B$3=Таблица2[ФЕР/ТЕР])*(F98=Таблица2[Наименование работ])*(G98=Таблица2[ТПиР/НСиР])*Таблица2[СМР])</f>
        <v>0</v>
      </c>
      <c r="K98" s="47">
        <f>U98*SUMPRODUCT(($B$2=Таблица2[Филиал])*($B$3=Таблица2[ФЕР/ТЕР])*(F98=Таблица2[Наименование работ])*(G98=Таблица2[ТПиР/НСиР])*Таблица2[ПНР])</f>
        <v>0</v>
      </c>
      <c r="L98" s="47">
        <f>V98*SUMPRODUCT(($B$2=Таблица2[Филиал])*($B$3=Таблица2[ФЕР/ТЕР])*(F98=Таблица2[Наименование работ])*(G98=Таблица2[ТПиР/НСиР])*Таблица2[Оборудование])</f>
        <v>0</v>
      </c>
      <c r="M98" s="47">
        <f>W98*SUMPRODUCT(($B$2=Таблица2[Филиал])*($B$3=Таблица2[ФЕР/ТЕР])*(F98=Таблица2[Наименование работ])*(G98=Таблица2[ТПиР/НСиР])*Таблица2[Прочие])</f>
        <v>0</v>
      </c>
      <c r="N98" s="47">
        <f>S98*SUMPRODUCT(($B$2=Таблица2[Филиал])*($B$3=Таблица2[ФЕР/ТЕР])*(F98=Таблица2[Наименование работ])*(G98=Таблица2[ТПиР/НСиР])*Таблица2[ПИР2])</f>
        <v>0</v>
      </c>
      <c r="O98" s="47">
        <f>T98*SUMPRODUCT(($B$2=Таблица2[Филиал])*($B$3=Таблица2[ФЕР/ТЕР])*(F98=Таблица2[Наименование работ])*(G98=Таблица2[ТПиР/НСиР])*Таблица2[СМР3])</f>
        <v>0</v>
      </c>
      <c r="P98" s="47">
        <f>U98*SUMPRODUCT(($B$2=Таблица2[Филиал])*($B$3=Таблица2[ФЕР/ТЕР])*(F98=Таблица2[Наименование работ])*(G98=Таблица2[ТПиР/НСиР])*Таблица2[ПНР4])</f>
        <v>0</v>
      </c>
      <c r="Q98" s="47">
        <f>V98*SUMPRODUCT(($B$2=Таблица2[Филиал])*($B$3=Таблица2[ФЕР/ТЕР])*(F98=Таблица2[Наименование работ])*(G98=Таблица2[ТПиР/НСиР])*Таблица2[Оборудование5])</f>
        <v>0</v>
      </c>
      <c r="R98" s="47">
        <f>W98*SUMPRODUCT(($B$2=Таблица2[Филиал])*($B$3=Таблица2[ФЕР/ТЕР])*(F98=Таблица2[Наименование работ])*(G98=Таблица2[ТПиР/НСиР])*Таблица2[Прочие2])</f>
        <v>0</v>
      </c>
      <c r="S98" s="47">
        <f>IF($B$4="в базовых ценах",калькулятор!L102,X98*SUMPRODUCT(($B$2=Таблица2[Филиал])*($B$3=Таблица2[ФЕР/ТЕР])*(F98=Таблица2[Наименование работ])*(G98=Таблица2[ТПиР/НСиР])/Таблица2[ПИР22]))</f>
        <v>0</v>
      </c>
      <c r="T98" s="47">
        <f>IF($B$4="в базовых ценах",калькулятор!M102,Y98*SUMPRODUCT(($B$2=Таблица2[Филиал])*($B$3=Таблица2[ФЕР/ТЕР])*(F98=Таблица2[Наименование работ])*(G98=Таблица2[ТПиР/НСиР])/Таблица2[СМР33]))</f>
        <v>0</v>
      </c>
      <c r="U98" s="47">
        <f>IF($B$4="в базовых ценах",калькулятор!N102,Z98*SUMPRODUCT(($B$2=Таблица2[Филиал])*($B$3=Таблица2[ФЕР/ТЕР])*(F98=Таблица2[Наименование работ])*(G98=Таблица2[ТПиР/НСиР])/Таблица2[ПНР44]))</f>
        <v>0</v>
      </c>
      <c r="V98" s="47">
        <f>IF($B$4="в базовых ценах",калькулятор!O102,AA98*SUMPRODUCT(($B$2=Таблица2[Филиал])*($B$3=Таблица2[ФЕР/ТЕР])*(F98=Таблица2[Наименование работ])*(G98=Таблица2[ТПиР/НСиР])/Таблица2[Оборудование55]))</f>
        <v>0</v>
      </c>
      <c r="W98" s="47">
        <f>IF($B$4="в базовых ценах",калькулятор!P102,AB98*SUMPRODUCT(($B$2=Таблица2[Филиал])*($B$3=Таблица2[ФЕР/ТЕР])*(F98=Таблица2[Наименование работ])*(G98=Таблица2[ТПиР/НСиР])/Таблица2[Прочие3]))</f>
        <v>0</v>
      </c>
      <c r="X98" s="47">
        <f>IF($B$4="в текущих ценах",калькулятор!L102,S98*SUMPRODUCT(($B$2=Таблица2[Филиал])*($B$3=Таблица2[ФЕР/ТЕР])*(F98=Таблица2[Наименование работ])*(G98=Таблица2[ТПиР/НСиР])*Таблица2[ПИР22]))</f>
        <v>0</v>
      </c>
      <c r="Y98" s="47">
        <f>IF($B$4="в текущих ценах",калькулятор!M102,T98*SUMPRODUCT(($B$2=Таблица2[Филиал])*($B$3=Таблица2[ФЕР/ТЕР])*(F98=Таблица2[Наименование работ])*(G98=Таблица2[ТПиР/НСиР])*Таблица2[СМР33]))</f>
        <v>0</v>
      </c>
      <c r="Z98" s="47">
        <f>IF($B$4="в текущих ценах",калькулятор!N102,U98*SUMPRODUCT(($B$2=Таблица2[Филиал])*($B$3=Таблица2[ФЕР/ТЕР])*(F98=Таблица2[Наименование работ])*(G98=Таблица2[ТПиР/НСиР])*Таблица2[ПНР44]))</f>
        <v>0</v>
      </c>
      <c r="AA98" s="47">
        <f>IF($B$4="в текущих ценах",калькулятор!O102,V98*SUMPRODUCT(($B$2=Таблица2[Филиал])*($B$3=Таблица2[ФЕР/ТЕР])*(F98=Таблица2[Наименование работ])*(G98=Таблица2[ТПиР/НСиР])*Таблица2[Оборудование55]))</f>
        <v>0</v>
      </c>
      <c r="AB98" s="48">
        <f>IF($B$4="в текущих ценах",калькулятор!P102,W98*SUMPRODUCT(($B$2=Таблица2[Филиал])*($B$3=Таблица2[ФЕР/ТЕР])*(F98=Таблица2[Наименование работ])*(G98=Таблица2[ТПиР/НСиР])*Таблица2[Прочие3]))</f>
        <v>0</v>
      </c>
      <c r="AC98" s="47">
        <f>SUM(Таблица3[[#This Row],[ПИР]:[Прочее]])</f>
        <v>0</v>
      </c>
      <c r="AD9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8" s="52">
        <f>SUM(Таблица3[[#This Row],[ПИР7]:[Прочие]])</f>
        <v>0</v>
      </c>
      <c r="AF98" s="52">
        <f>SUM(Таблица3[[#This Row],[ПИР11]:[Прочие15]])</f>
        <v>0</v>
      </c>
    </row>
    <row r="99" spans="4:32">
      <c r="D99" s="40">
        <f>калькулятор!D103</f>
        <v>0</v>
      </c>
      <c r="E99" s="6">
        <f>калькулятор!H103</f>
        <v>0</v>
      </c>
      <c r="F99" s="6">
        <f>калькулятор!I103</f>
        <v>0</v>
      </c>
      <c r="G99" s="6">
        <f>калькулятор!J103</f>
        <v>0</v>
      </c>
      <c r="H99" s="6">
        <f>калькулятор!K103</f>
        <v>0</v>
      </c>
      <c r="I99" s="47">
        <f>S99*SUMPRODUCT(($B$2=Таблица2[Филиал])*($B$3=Таблица2[ФЕР/ТЕР])*(F99=Таблица2[Наименование работ])*(G99=Таблица2[ТПиР/НСиР])*Таблица2[ПИР])</f>
        <v>0</v>
      </c>
      <c r="J99" s="47">
        <f>T99*SUMPRODUCT(($B$2=Таблица2[Филиал])*($B$3=Таблица2[ФЕР/ТЕР])*(F99=Таблица2[Наименование работ])*(G99=Таблица2[ТПиР/НСиР])*Таблица2[СМР])</f>
        <v>0</v>
      </c>
      <c r="K99" s="47">
        <f>U99*SUMPRODUCT(($B$2=Таблица2[Филиал])*($B$3=Таблица2[ФЕР/ТЕР])*(F99=Таблица2[Наименование работ])*(G99=Таблица2[ТПиР/НСиР])*Таблица2[ПНР])</f>
        <v>0</v>
      </c>
      <c r="L99" s="47">
        <f>V99*SUMPRODUCT(($B$2=Таблица2[Филиал])*($B$3=Таблица2[ФЕР/ТЕР])*(F99=Таблица2[Наименование работ])*(G99=Таблица2[ТПиР/НСиР])*Таблица2[Оборудование])</f>
        <v>0</v>
      </c>
      <c r="M99" s="47">
        <f>W99*SUMPRODUCT(($B$2=Таблица2[Филиал])*($B$3=Таблица2[ФЕР/ТЕР])*(F99=Таблица2[Наименование работ])*(G99=Таблица2[ТПиР/НСиР])*Таблица2[Прочие])</f>
        <v>0</v>
      </c>
      <c r="N99" s="47">
        <f>S99*SUMPRODUCT(($B$2=Таблица2[Филиал])*($B$3=Таблица2[ФЕР/ТЕР])*(F99=Таблица2[Наименование работ])*(G99=Таблица2[ТПиР/НСиР])*Таблица2[ПИР2])</f>
        <v>0</v>
      </c>
      <c r="O99" s="47">
        <f>T99*SUMPRODUCT(($B$2=Таблица2[Филиал])*($B$3=Таблица2[ФЕР/ТЕР])*(F99=Таблица2[Наименование работ])*(G99=Таблица2[ТПиР/НСиР])*Таблица2[СМР3])</f>
        <v>0</v>
      </c>
      <c r="P99" s="47">
        <f>U99*SUMPRODUCT(($B$2=Таблица2[Филиал])*($B$3=Таблица2[ФЕР/ТЕР])*(F99=Таблица2[Наименование работ])*(G99=Таблица2[ТПиР/НСиР])*Таблица2[ПНР4])</f>
        <v>0</v>
      </c>
      <c r="Q99" s="47">
        <f>V99*SUMPRODUCT(($B$2=Таблица2[Филиал])*($B$3=Таблица2[ФЕР/ТЕР])*(F99=Таблица2[Наименование работ])*(G99=Таблица2[ТПиР/НСиР])*Таблица2[Оборудование5])</f>
        <v>0</v>
      </c>
      <c r="R99" s="47">
        <f>W99*SUMPRODUCT(($B$2=Таблица2[Филиал])*($B$3=Таблица2[ФЕР/ТЕР])*(F99=Таблица2[Наименование работ])*(G99=Таблица2[ТПиР/НСиР])*Таблица2[Прочие2])</f>
        <v>0</v>
      </c>
      <c r="S99" s="47">
        <f>IF($B$4="в базовых ценах",калькулятор!L103,X99*SUMPRODUCT(($B$2=Таблица2[Филиал])*($B$3=Таблица2[ФЕР/ТЕР])*(F99=Таблица2[Наименование работ])*(G99=Таблица2[ТПиР/НСиР])/Таблица2[ПИР22]))</f>
        <v>0</v>
      </c>
      <c r="T99" s="47">
        <f>IF($B$4="в базовых ценах",калькулятор!M103,Y99*SUMPRODUCT(($B$2=Таблица2[Филиал])*($B$3=Таблица2[ФЕР/ТЕР])*(F99=Таблица2[Наименование работ])*(G99=Таблица2[ТПиР/НСиР])/Таблица2[СМР33]))</f>
        <v>0</v>
      </c>
      <c r="U99" s="47">
        <f>IF($B$4="в базовых ценах",калькулятор!N103,Z99*SUMPRODUCT(($B$2=Таблица2[Филиал])*($B$3=Таблица2[ФЕР/ТЕР])*(F99=Таблица2[Наименование работ])*(G99=Таблица2[ТПиР/НСиР])/Таблица2[ПНР44]))</f>
        <v>0</v>
      </c>
      <c r="V99" s="47">
        <f>IF($B$4="в базовых ценах",калькулятор!O103,AA99*SUMPRODUCT(($B$2=Таблица2[Филиал])*($B$3=Таблица2[ФЕР/ТЕР])*(F99=Таблица2[Наименование работ])*(G99=Таблица2[ТПиР/НСиР])/Таблица2[Оборудование55]))</f>
        <v>0</v>
      </c>
      <c r="W99" s="47">
        <f>IF($B$4="в базовых ценах",калькулятор!P103,AB99*SUMPRODUCT(($B$2=Таблица2[Филиал])*($B$3=Таблица2[ФЕР/ТЕР])*(F99=Таблица2[Наименование работ])*(G99=Таблица2[ТПиР/НСиР])/Таблица2[Прочие3]))</f>
        <v>0</v>
      </c>
      <c r="X99" s="47">
        <f>IF($B$4="в текущих ценах",калькулятор!L103,S99*SUMPRODUCT(($B$2=Таблица2[Филиал])*($B$3=Таблица2[ФЕР/ТЕР])*(F99=Таблица2[Наименование работ])*(G99=Таблица2[ТПиР/НСиР])*Таблица2[ПИР22]))</f>
        <v>0</v>
      </c>
      <c r="Y99" s="47">
        <f>IF($B$4="в текущих ценах",калькулятор!M103,T99*SUMPRODUCT(($B$2=Таблица2[Филиал])*($B$3=Таблица2[ФЕР/ТЕР])*(F99=Таблица2[Наименование работ])*(G99=Таблица2[ТПиР/НСиР])*Таблица2[СМР33]))</f>
        <v>0</v>
      </c>
      <c r="Z99" s="47">
        <f>IF($B$4="в текущих ценах",калькулятор!N103,U99*SUMPRODUCT(($B$2=Таблица2[Филиал])*($B$3=Таблица2[ФЕР/ТЕР])*(F99=Таблица2[Наименование работ])*(G99=Таблица2[ТПиР/НСиР])*Таблица2[ПНР44]))</f>
        <v>0</v>
      </c>
      <c r="AA99" s="47">
        <f>IF($B$4="в текущих ценах",калькулятор!O103,V99*SUMPRODUCT(($B$2=Таблица2[Филиал])*($B$3=Таблица2[ФЕР/ТЕР])*(F99=Таблица2[Наименование работ])*(G99=Таблица2[ТПиР/НСиР])*Таблица2[Оборудование55]))</f>
        <v>0</v>
      </c>
      <c r="AB99" s="48">
        <f>IF($B$4="в текущих ценах",калькулятор!P103,W99*SUMPRODUCT(($B$2=Таблица2[Филиал])*($B$3=Таблица2[ФЕР/ТЕР])*(F99=Таблица2[Наименование работ])*(G99=Таблица2[ТПиР/НСиР])*Таблица2[Прочие3]))</f>
        <v>0</v>
      </c>
      <c r="AC99" s="47">
        <f>SUM(Таблица3[[#This Row],[ПИР]:[Прочее]])</f>
        <v>0</v>
      </c>
      <c r="AD9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9" s="52">
        <f>SUM(Таблица3[[#This Row],[ПИР7]:[Прочие]])</f>
        <v>0</v>
      </c>
      <c r="AF99" s="52">
        <f>SUM(Таблица3[[#This Row],[ПИР11]:[Прочие15]])</f>
        <v>0</v>
      </c>
    </row>
    <row r="100" spans="4:32">
      <c r="D100" s="40">
        <f>калькулятор!D104</f>
        <v>0</v>
      </c>
      <c r="E100" s="6">
        <f>калькулятор!H104</f>
        <v>0</v>
      </c>
      <c r="F100" s="6">
        <f>калькулятор!I104</f>
        <v>0</v>
      </c>
      <c r="G100" s="6">
        <f>калькулятор!J104</f>
        <v>0</v>
      </c>
      <c r="H100" s="6">
        <f>калькулятор!K104</f>
        <v>0</v>
      </c>
      <c r="I100" s="47">
        <f>S100*SUMPRODUCT(($B$2=Таблица2[Филиал])*($B$3=Таблица2[ФЕР/ТЕР])*(F100=Таблица2[Наименование работ])*(G100=Таблица2[ТПиР/НСиР])*Таблица2[ПИР])</f>
        <v>0</v>
      </c>
      <c r="J100" s="47">
        <f>T100*SUMPRODUCT(($B$2=Таблица2[Филиал])*($B$3=Таблица2[ФЕР/ТЕР])*(F100=Таблица2[Наименование работ])*(G100=Таблица2[ТПиР/НСиР])*Таблица2[СМР])</f>
        <v>0</v>
      </c>
      <c r="K100" s="47">
        <f>U100*SUMPRODUCT(($B$2=Таблица2[Филиал])*($B$3=Таблица2[ФЕР/ТЕР])*(F100=Таблица2[Наименование работ])*(G100=Таблица2[ТПиР/НСиР])*Таблица2[ПНР])</f>
        <v>0</v>
      </c>
      <c r="L100" s="47">
        <f>V100*SUMPRODUCT(($B$2=Таблица2[Филиал])*($B$3=Таблица2[ФЕР/ТЕР])*(F100=Таблица2[Наименование работ])*(G100=Таблица2[ТПиР/НСиР])*Таблица2[Оборудование])</f>
        <v>0</v>
      </c>
      <c r="M100" s="47">
        <f>W100*SUMPRODUCT(($B$2=Таблица2[Филиал])*($B$3=Таблица2[ФЕР/ТЕР])*(F100=Таблица2[Наименование работ])*(G100=Таблица2[ТПиР/НСиР])*Таблица2[Прочие])</f>
        <v>0</v>
      </c>
      <c r="N100" s="47">
        <f>S100*SUMPRODUCT(($B$2=Таблица2[Филиал])*($B$3=Таблица2[ФЕР/ТЕР])*(F100=Таблица2[Наименование работ])*(G100=Таблица2[ТПиР/НСиР])*Таблица2[ПИР2])</f>
        <v>0</v>
      </c>
      <c r="O100" s="47">
        <f>T100*SUMPRODUCT(($B$2=Таблица2[Филиал])*($B$3=Таблица2[ФЕР/ТЕР])*(F100=Таблица2[Наименование работ])*(G100=Таблица2[ТПиР/НСиР])*Таблица2[СМР3])</f>
        <v>0</v>
      </c>
      <c r="P100" s="47">
        <f>U100*SUMPRODUCT(($B$2=Таблица2[Филиал])*($B$3=Таблица2[ФЕР/ТЕР])*(F100=Таблица2[Наименование работ])*(G100=Таблица2[ТПиР/НСиР])*Таблица2[ПНР4])</f>
        <v>0</v>
      </c>
      <c r="Q100" s="47">
        <f>V100*SUMPRODUCT(($B$2=Таблица2[Филиал])*($B$3=Таблица2[ФЕР/ТЕР])*(F100=Таблица2[Наименование работ])*(G100=Таблица2[ТПиР/НСиР])*Таблица2[Оборудование5])</f>
        <v>0</v>
      </c>
      <c r="R100" s="47">
        <f>W100*SUMPRODUCT(($B$2=Таблица2[Филиал])*($B$3=Таблица2[ФЕР/ТЕР])*(F100=Таблица2[Наименование работ])*(G100=Таблица2[ТПиР/НСиР])*Таблица2[Прочие2])</f>
        <v>0</v>
      </c>
      <c r="S100" s="47">
        <f>IF($B$4="в базовых ценах",калькулятор!L104,X100*SUMPRODUCT(($B$2=Таблица2[Филиал])*($B$3=Таблица2[ФЕР/ТЕР])*(F100=Таблица2[Наименование работ])*(G100=Таблица2[ТПиР/НСиР])/Таблица2[ПИР22]))</f>
        <v>0</v>
      </c>
      <c r="T100" s="47">
        <f>IF($B$4="в базовых ценах",калькулятор!M104,Y100*SUMPRODUCT(($B$2=Таблица2[Филиал])*($B$3=Таблица2[ФЕР/ТЕР])*(F100=Таблица2[Наименование работ])*(G100=Таблица2[ТПиР/НСиР])/Таблица2[СМР33]))</f>
        <v>0</v>
      </c>
      <c r="U100" s="47">
        <f>IF($B$4="в базовых ценах",калькулятор!N104,Z100*SUMPRODUCT(($B$2=Таблица2[Филиал])*($B$3=Таблица2[ФЕР/ТЕР])*(F100=Таблица2[Наименование работ])*(G100=Таблица2[ТПиР/НСиР])/Таблица2[ПНР44]))</f>
        <v>0</v>
      </c>
      <c r="V100" s="47">
        <f>IF($B$4="в базовых ценах",калькулятор!O104,AA100*SUMPRODUCT(($B$2=Таблица2[Филиал])*($B$3=Таблица2[ФЕР/ТЕР])*(F100=Таблица2[Наименование работ])*(G100=Таблица2[ТПиР/НСиР])/Таблица2[Оборудование55]))</f>
        <v>0</v>
      </c>
      <c r="W100" s="47">
        <f>IF($B$4="в базовых ценах",калькулятор!P104,AB100*SUMPRODUCT(($B$2=Таблица2[Филиал])*($B$3=Таблица2[ФЕР/ТЕР])*(F100=Таблица2[Наименование работ])*(G100=Таблица2[ТПиР/НСиР])/Таблица2[Прочие3]))</f>
        <v>0</v>
      </c>
      <c r="X100" s="47">
        <f>IF($B$4="в текущих ценах",калькулятор!L104,S100*SUMPRODUCT(($B$2=Таблица2[Филиал])*($B$3=Таблица2[ФЕР/ТЕР])*(F100=Таблица2[Наименование работ])*(G100=Таблица2[ТПиР/НСиР])*Таблица2[ПИР22]))</f>
        <v>0</v>
      </c>
      <c r="Y100" s="47">
        <f>IF($B$4="в текущих ценах",калькулятор!M104,T100*SUMPRODUCT(($B$2=Таблица2[Филиал])*($B$3=Таблица2[ФЕР/ТЕР])*(F100=Таблица2[Наименование работ])*(G100=Таблица2[ТПиР/НСиР])*Таблица2[СМР33]))</f>
        <v>0</v>
      </c>
      <c r="Z100" s="47">
        <f>IF($B$4="в текущих ценах",калькулятор!N104,U100*SUMPRODUCT(($B$2=Таблица2[Филиал])*($B$3=Таблица2[ФЕР/ТЕР])*(F100=Таблица2[Наименование работ])*(G100=Таблица2[ТПиР/НСиР])*Таблица2[ПНР44]))</f>
        <v>0</v>
      </c>
      <c r="AA100" s="47">
        <f>IF($B$4="в текущих ценах",калькулятор!O104,V100*SUMPRODUCT(($B$2=Таблица2[Филиал])*($B$3=Таблица2[ФЕР/ТЕР])*(F100=Таблица2[Наименование работ])*(G100=Таблица2[ТПиР/НСиР])*Таблица2[Оборудование55]))</f>
        <v>0</v>
      </c>
      <c r="AB100" s="48">
        <f>IF($B$4="в текущих ценах",калькулятор!P104,W100*SUMPRODUCT(($B$2=Таблица2[Филиал])*($B$3=Таблица2[ФЕР/ТЕР])*(F100=Таблица2[Наименование работ])*(G100=Таблица2[ТПиР/НСиР])*Таблица2[Прочие3]))</f>
        <v>0</v>
      </c>
      <c r="AC100" s="47">
        <f>SUM(Таблица3[[#This Row],[ПИР]:[Прочее]])</f>
        <v>0</v>
      </c>
      <c r="AD10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0" s="52">
        <f>SUM(Таблица3[[#This Row],[ПИР7]:[Прочие]])</f>
        <v>0</v>
      </c>
      <c r="AF100" s="52">
        <f>SUM(Таблица3[[#This Row],[ПИР11]:[Прочие15]])</f>
        <v>0</v>
      </c>
    </row>
    <row r="101" spans="4:32">
      <c r="D101" s="40">
        <f>калькулятор!D105</f>
        <v>0</v>
      </c>
      <c r="E101" s="6">
        <f>калькулятор!H105</f>
        <v>0</v>
      </c>
      <c r="F101" s="6">
        <f>калькулятор!I105</f>
        <v>0</v>
      </c>
      <c r="G101" s="6">
        <f>калькулятор!J105</f>
        <v>0</v>
      </c>
      <c r="H101" s="6">
        <f>калькулятор!K105</f>
        <v>0</v>
      </c>
      <c r="I101" s="47">
        <f>S101*SUMPRODUCT(($B$2=Таблица2[Филиал])*($B$3=Таблица2[ФЕР/ТЕР])*(F101=Таблица2[Наименование работ])*(G101=Таблица2[ТПиР/НСиР])*Таблица2[ПИР])</f>
        <v>0</v>
      </c>
      <c r="J101" s="47">
        <f>T101*SUMPRODUCT(($B$2=Таблица2[Филиал])*($B$3=Таблица2[ФЕР/ТЕР])*(F101=Таблица2[Наименование работ])*(G101=Таблица2[ТПиР/НСиР])*Таблица2[СМР])</f>
        <v>0</v>
      </c>
      <c r="K101" s="47">
        <f>U101*SUMPRODUCT(($B$2=Таблица2[Филиал])*($B$3=Таблица2[ФЕР/ТЕР])*(F101=Таблица2[Наименование работ])*(G101=Таблица2[ТПиР/НСиР])*Таблица2[ПНР])</f>
        <v>0</v>
      </c>
      <c r="L101" s="47">
        <f>V101*SUMPRODUCT(($B$2=Таблица2[Филиал])*($B$3=Таблица2[ФЕР/ТЕР])*(F101=Таблица2[Наименование работ])*(G101=Таблица2[ТПиР/НСиР])*Таблица2[Оборудование])</f>
        <v>0</v>
      </c>
      <c r="M101" s="47">
        <f>W101*SUMPRODUCT(($B$2=Таблица2[Филиал])*($B$3=Таблица2[ФЕР/ТЕР])*(F101=Таблица2[Наименование работ])*(G101=Таблица2[ТПиР/НСиР])*Таблица2[Прочие])</f>
        <v>0</v>
      </c>
      <c r="N101" s="47">
        <f>S101*SUMPRODUCT(($B$2=Таблица2[Филиал])*($B$3=Таблица2[ФЕР/ТЕР])*(F101=Таблица2[Наименование работ])*(G101=Таблица2[ТПиР/НСиР])*Таблица2[ПИР2])</f>
        <v>0</v>
      </c>
      <c r="O101" s="47">
        <f>T101*SUMPRODUCT(($B$2=Таблица2[Филиал])*($B$3=Таблица2[ФЕР/ТЕР])*(F101=Таблица2[Наименование работ])*(G101=Таблица2[ТПиР/НСиР])*Таблица2[СМР3])</f>
        <v>0</v>
      </c>
      <c r="P101" s="47">
        <f>U101*SUMPRODUCT(($B$2=Таблица2[Филиал])*($B$3=Таблица2[ФЕР/ТЕР])*(F101=Таблица2[Наименование работ])*(G101=Таблица2[ТПиР/НСиР])*Таблица2[ПНР4])</f>
        <v>0</v>
      </c>
      <c r="Q101" s="47">
        <f>V101*SUMPRODUCT(($B$2=Таблица2[Филиал])*($B$3=Таблица2[ФЕР/ТЕР])*(F101=Таблица2[Наименование работ])*(G101=Таблица2[ТПиР/НСиР])*Таблица2[Оборудование5])</f>
        <v>0</v>
      </c>
      <c r="R101" s="47">
        <f>W101*SUMPRODUCT(($B$2=Таблица2[Филиал])*($B$3=Таблица2[ФЕР/ТЕР])*(F101=Таблица2[Наименование работ])*(G101=Таблица2[ТПиР/НСиР])*Таблица2[Прочие2])</f>
        <v>0</v>
      </c>
      <c r="S101" s="47">
        <f>IF($B$4="в базовых ценах",калькулятор!L105,X101*SUMPRODUCT(($B$2=Таблица2[Филиал])*($B$3=Таблица2[ФЕР/ТЕР])*(F101=Таблица2[Наименование работ])*(G101=Таблица2[ТПиР/НСиР])/Таблица2[ПИР22]))</f>
        <v>0</v>
      </c>
      <c r="T101" s="47">
        <f>IF($B$4="в базовых ценах",калькулятор!M105,Y101*SUMPRODUCT(($B$2=Таблица2[Филиал])*($B$3=Таблица2[ФЕР/ТЕР])*(F101=Таблица2[Наименование работ])*(G101=Таблица2[ТПиР/НСиР])/Таблица2[СМР33]))</f>
        <v>0</v>
      </c>
      <c r="U101" s="47">
        <f>IF($B$4="в базовых ценах",калькулятор!N105,Z101*SUMPRODUCT(($B$2=Таблица2[Филиал])*($B$3=Таблица2[ФЕР/ТЕР])*(F101=Таблица2[Наименование работ])*(G101=Таблица2[ТПиР/НСиР])/Таблица2[ПНР44]))</f>
        <v>0</v>
      </c>
      <c r="V101" s="47">
        <f>IF($B$4="в базовых ценах",калькулятор!O105,AA101*SUMPRODUCT(($B$2=Таблица2[Филиал])*($B$3=Таблица2[ФЕР/ТЕР])*(F101=Таблица2[Наименование работ])*(G101=Таблица2[ТПиР/НСиР])/Таблица2[Оборудование55]))</f>
        <v>0</v>
      </c>
      <c r="W101" s="47">
        <f>IF($B$4="в базовых ценах",калькулятор!P105,AB101*SUMPRODUCT(($B$2=Таблица2[Филиал])*($B$3=Таблица2[ФЕР/ТЕР])*(F101=Таблица2[Наименование работ])*(G101=Таблица2[ТПиР/НСиР])/Таблица2[Прочие3]))</f>
        <v>0</v>
      </c>
      <c r="X101" s="47">
        <f>IF($B$4="в текущих ценах",калькулятор!L105,S101*SUMPRODUCT(($B$2=Таблица2[Филиал])*($B$3=Таблица2[ФЕР/ТЕР])*(F101=Таблица2[Наименование работ])*(G101=Таблица2[ТПиР/НСиР])*Таблица2[ПИР22]))</f>
        <v>0</v>
      </c>
      <c r="Y101" s="47">
        <f>IF($B$4="в текущих ценах",калькулятор!M105,T101*SUMPRODUCT(($B$2=Таблица2[Филиал])*($B$3=Таблица2[ФЕР/ТЕР])*(F101=Таблица2[Наименование работ])*(G101=Таблица2[ТПиР/НСиР])*Таблица2[СМР33]))</f>
        <v>0</v>
      </c>
      <c r="Z101" s="47">
        <f>IF($B$4="в текущих ценах",калькулятор!N105,U101*SUMPRODUCT(($B$2=Таблица2[Филиал])*($B$3=Таблица2[ФЕР/ТЕР])*(F101=Таблица2[Наименование работ])*(G101=Таблица2[ТПиР/НСиР])*Таблица2[ПНР44]))</f>
        <v>0</v>
      </c>
      <c r="AA101" s="47">
        <f>IF($B$4="в текущих ценах",калькулятор!O105,V101*SUMPRODUCT(($B$2=Таблица2[Филиал])*($B$3=Таблица2[ФЕР/ТЕР])*(F101=Таблица2[Наименование работ])*(G101=Таблица2[ТПиР/НСиР])*Таблица2[Оборудование55]))</f>
        <v>0</v>
      </c>
      <c r="AB101" s="48">
        <f>IF($B$4="в текущих ценах",калькулятор!P105,W101*SUMPRODUCT(($B$2=Таблица2[Филиал])*($B$3=Таблица2[ФЕР/ТЕР])*(F101=Таблица2[Наименование работ])*(G101=Таблица2[ТПиР/НСиР])*Таблица2[Прочие3]))</f>
        <v>0</v>
      </c>
      <c r="AC101" s="47">
        <f>SUM(Таблица3[[#This Row],[ПИР]:[Прочее]])</f>
        <v>0</v>
      </c>
      <c r="AD10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1" s="52">
        <f>SUM(Таблица3[[#This Row],[ПИР7]:[Прочие]])</f>
        <v>0</v>
      </c>
      <c r="AF101" s="52">
        <f>SUM(Таблица3[[#This Row],[ПИР11]:[Прочие15]])</f>
        <v>0</v>
      </c>
    </row>
    <row r="102" spans="4:32">
      <c r="D102" s="40">
        <f>калькулятор!D106</f>
        <v>0</v>
      </c>
      <c r="E102" s="6">
        <f>калькулятор!H106</f>
        <v>0</v>
      </c>
      <c r="F102" s="6">
        <f>калькулятор!I106</f>
        <v>0</v>
      </c>
      <c r="G102" s="6">
        <f>калькулятор!J106</f>
        <v>0</v>
      </c>
      <c r="H102" s="6">
        <f>калькулятор!K106</f>
        <v>0</v>
      </c>
      <c r="I102" s="47">
        <f>S102*SUMPRODUCT(($B$2=Таблица2[Филиал])*($B$3=Таблица2[ФЕР/ТЕР])*(F102=Таблица2[Наименование работ])*(G102=Таблица2[ТПиР/НСиР])*Таблица2[ПИР])</f>
        <v>0</v>
      </c>
      <c r="J102" s="47">
        <f>T102*SUMPRODUCT(($B$2=Таблица2[Филиал])*($B$3=Таблица2[ФЕР/ТЕР])*(F102=Таблица2[Наименование работ])*(G102=Таблица2[ТПиР/НСиР])*Таблица2[СМР])</f>
        <v>0</v>
      </c>
      <c r="K102" s="47">
        <f>U102*SUMPRODUCT(($B$2=Таблица2[Филиал])*($B$3=Таблица2[ФЕР/ТЕР])*(F102=Таблица2[Наименование работ])*(G102=Таблица2[ТПиР/НСиР])*Таблица2[ПНР])</f>
        <v>0</v>
      </c>
      <c r="L102" s="47">
        <f>V102*SUMPRODUCT(($B$2=Таблица2[Филиал])*($B$3=Таблица2[ФЕР/ТЕР])*(F102=Таблица2[Наименование работ])*(G102=Таблица2[ТПиР/НСиР])*Таблица2[Оборудование])</f>
        <v>0</v>
      </c>
      <c r="M102" s="47">
        <f>W102*SUMPRODUCT(($B$2=Таблица2[Филиал])*($B$3=Таблица2[ФЕР/ТЕР])*(F102=Таблица2[Наименование работ])*(G102=Таблица2[ТПиР/НСиР])*Таблица2[Прочие])</f>
        <v>0</v>
      </c>
      <c r="N102" s="47">
        <f>S102*SUMPRODUCT(($B$2=Таблица2[Филиал])*($B$3=Таблица2[ФЕР/ТЕР])*(F102=Таблица2[Наименование работ])*(G102=Таблица2[ТПиР/НСиР])*Таблица2[ПИР2])</f>
        <v>0</v>
      </c>
      <c r="O102" s="47">
        <f>T102*SUMPRODUCT(($B$2=Таблица2[Филиал])*($B$3=Таблица2[ФЕР/ТЕР])*(F102=Таблица2[Наименование работ])*(G102=Таблица2[ТПиР/НСиР])*Таблица2[СМР3])</f>
        <v>0</v>
      </c>
      <c r="P102" s="47">
        <f>U102*SUMPRODUCT(($B$2=Таблица2[Филиал])*($B$3=Таблица2[ФЕР/ТЕР])*(F102=Таблица2[Наименование работ])*(G102=Таблица2[ТПиР/НСиР])*Таблица2[ПНР4])</f>
        <v>0</v>
      </c>
      <c r="Q102" s="47">
        <f>V102*SUMPRODUCT(($B$2=Таблица2[Филиал])*($B$3=Таблица2[ФЕР/ТЕР])*(F102=Таблица2[Наименование работ])*(G102=Таблица2[ТПиР/НСиР])*Таблица2[Оборудование5])</f>
        <v>0</v>
      </c>
      <c r="R102" s="47">
        <f>W102*SUMPRODUCT(($B$2=Таблица2[Филиал])*($B$3=Таблица2[ФЕР/ТЕР])*(F102=Таблица2[Наименование работ])*(G102=Таблица2[ТПиР/НСиР])*Таблица2[Прочие2])</f>
        <v>0</v>
      </c>
      <c r="S102" s="47">
        <f>IF($B$4="в базовых ценах",калькулятор!L106,X102*SUMPRODUCT(($B$2=Таблица2[Филиал])*($B$3=Таблица2[ФЕР/ТЕР])*(F102=Таблица2[Наименование работ])*(G102=Таблица2[ТПиР/НСиР])/Таблица2[ПИР22]))</f>
        <v>0</v>
      </c>
      <c r="T102" s="47">
        <f>IF($B$4="в базовых ценах",калькулятор!M106,Y102*SUMPRODUCT(($B$2=Таблица2[Филиал])*($B$3=Таблица2[ФЕР/ТЕР])*(F102=Таблица2[Наименование работ])*(G102=Таблица2[ТПиР/НСиР])/Таблица2[СМР33]))</f>
        <v>0</v>
      </c>
      <c r="U102" s="47">
        <f>IF($B$4="в базовых ценах",калькулятор!N106,Z102*SUMPRODUCT(($B$2=Таблица2[Филиал])*($B$3=Таблица2[ФЕР/ТЕР])*(F102=Таблица2[Наименование работ])*(G102=Таблица2[ТПиР/НСиР])/Таблица2[ПНР44]))</f>
        <v>0</v>
      </c>
      <c r="V102" s="47">
        <f>IF($B$4="в базовых ценах",калькулятор!O106,AA102*SUMPRODUCT(($B$2=Таблица2[Филиал])*($B$3=Таблица2[ФЕР/ТЕР])*(F102=Таблица2[Наименование работ])*(G102=Таблица2[ТПиР/НСиР])/Таблица2[Оборудование55]))</f>
        <v>0</v>
      </c>
      <c r="W102" s="47">
        <f>IF($B$4="в базовых ценах",калькулятор!P106,AB102*SUMPRODUCT(($B$2=Таблица2[Филиал])*($B$3=Таблица2[ФЕР/ТЕР])*(F102=Таблица2[Наименование работ])*(G102=Таблица2[ТПиР/НСиР])/Таблица2[Прочие3]))</f>
        <v>0</v>
      </c>
      <c r="X102" s="47">
        <f>IF($B$4="в текущих ценах",калькулятор!L106,S102*SUMPRODUCT(($B$2=Таблица2[Филиал])*($B$3=Таблица2[ФЕР/ТЕР])*(F102=Таблица2[Наименование работ])*(G102=Таблица2[ТПиР/НСиР])*Таблица2[ПИР22]))</f>
        <v>0</v>
      </c>
      <c r="Y102" s="47">
        <f>IF($B$4="в текущих ценах",калькулятор!M106,T102*SUMPRODUCT(($B$2=Таблица2[Филиал])*($B$3=Таблица2[ФЕР/ТЕР])*(F102=Таблица2[Наименование работ])*(G102=Таблица2[ТПиР/НСиР])*Таблица2[СМР33]))</f>
        <v>0</v>
      </c>
      <c r="Z102" s="47">
        <f>IF($B$4="в текущих ценах",калькулятор!N106,U102*SUMPRODUCT(($B$2=Таблица2[Филиал])*($B$3=Таблица2[ФЕР/ТЕР])*(F102=Таблица2[Наименование работ])*(G102=Таблица2[ТПиР/НСиР])*Таблица2[ПНР44]))</f>
        <v>0</v>
      </c>
      <c r="AA102" s="47">
        <f>IF($B$4="в текущих ценах",калькулятор!O106,V102*SUMPRODUCT(($B$2=Таблица2[Филиал])*($B$3=Таблица2[ФЕР/ТЕР])*(F102=Таблица2[Наименование работ])*(G102=Таблица2[ТПиР/НСиР])*Таблица2[Оборудование55]))</f>
        <v>0</v>
      </c>
      <c r="AB102" s="48">
        <f>IF($B$4="в текущих ценах",калькулятор!P106,W102*SUMPRODUCT(($B$2=Таблица2[Филиал])*($B$3=Таблица2[ФЕР/ТЕР])*(F102=Таблица2[Наименование работ])*(G102=Таблица2[ТПиР/НСиР])*Таблица2[Прочие3]))</f>
        <v>0</v>
      </c>
      <c r="AC102" s="47">
        <f>SUM(Таблица3[[#This Row],[ПИР]:[Прочее]])</f>
        <v>0</v>
      </c>
      <c r="AD10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2" s="52">
        <f>SUM(Таблица3[[#This Row],[ПИР7]:[Прочие]])</f>
        <v>0</v>
      </c>
      <c r="AF102" s="52">
        <f>SUM(Таблица3[[#This Row],[ПИР11]:[Прочие15]])</f>
        <v>0</v>
      </c>
    </row>
    <row r="103" spans="4:32">
      <c r="D103" s="40">
        <f>калькулятор!D107</f>
        <v>0</v>
      </c>
      <c r="E103" s="6">
        <f>калькулятор!H107</f>
        <v>0</v>
      </c>
      <c r="F103" s="6">
        <f>калькулятор!I107</f>
        <v>0</v>
      </c>
      <c r="G103" s="6">
        <f>калькулятор!J107</f>
        <v>0</v>
      </c>
      <c r="H103" s="6">
        <f>калькулятор!K107</f>
        <v>0</v>
      </c>
      <c r="I103" s="47">
        <f>S103*SUMPRODUCT(($B$2=Таблица2[Филиал])*($B$3=Таблица2[ФЕР/ТЕР])*(F103=Таблица2[Наименование работ])*(G103=Таблица2[ТПиР/НСиР])*Таблица2[ПИР])</f>
        <v>0</v>
      </c>
      <c r="J103" s="47">
        <f>T103*SUMPRODUCT(($B$2=Таблица2[Филиал])*($B$3=Таблица2[ФЕР/ТЕР])*(F103=Таблица2[Наименование работ])*(G103=Таблица2[ТПиР/НСиР])*Таблица2[СМР])</f>
        <v>0</v>
      </c>
      <c r="K103" s="47">
        <f>U103*SUMPRODUCT(($B$2=Таблица2[Филиал])*($B$3=Таблица2[ФЕР/ТЕР])*(F103=Таблица2[Наименование работ])*(G103=Таблица2[ТПиР/НСиР])*Таблица2[ПНР])</f>
        <v>0</v>
      </c>
      <c r="L103" s="47">
        <f>V103*SUMPRODUCT(($B$2=Таблица2[Филиал])*($B$3=Таблица2[ФЕР/ТЕР])*(F103=Таблица2[Наименование работ])*(G103=Таблица2[ТПиР/НСиР])*Таблица2[Оборудование])</f>
        <v>0</v>
      </c>
      <c r="M103" s="47">
        <f>W103*SUMPRODUCT(($B$2=Таблица2[Филиал])*($B$3=Таблица2[ФЕР/ТЕР])*(F103=Таблица2[Наименование работ])*(G103=Таблица2[ТПиР/НСиР])*Таблица2[Прочие])</f>
        <v>0</v>
      </c>
      <c r="N103" s="47">
        <f>S103*SUMPRODUCT(($B$2=Таблица2[Филиал])*($B$3=Таблица2[ФЕР/ТЕР])*(F103=Таблица2[Наименование работ])*(G103=Таблица2[ТПиР/НСиР])*Таблица2[ПИР2])</f>
        <v>0</v>
      </c>
      <c r="O103" s="47">
        <f>T103*SUMPRODUCT(($B$2=Таблица2[Филиал])*($B$3=Таблица2[ФЕР/ТЕР])*(F103=Таблица2[Наименование работ])*(G103=Таблица2[ТПиР/НСиР])*Таблица2[СМР3])</f>
        <v>0</v>
      </c>
      <c r="P103" s="47">
        <f>U103*SUMPRODUCT(($B$2=Таблица2[Филиал])*($B$3=Таблица2[ФЕР/ТЕР])*(F103=Таблица2[Наименование работ])*(G103=Таблица2[ТПиР/НСиР])*Таблица2[ПНР4])</f>
        <v>0</v>
      </c>
      <c r="Q103" s="47">
        <f>V103*SUMPRODUCT(($B$2=Таблица2[Филиал])*($B$3=Таблица2[ФЕР/ТЕР])*(F103=Таблица2[Наименование работ])*(G103=Таблица2[ТПиР/НСиР])*Таблица2[Оборудование5])</f>
        <v>0</v>
      </c>
      <c r="R103" s="47">
        <f>W103*SUMPRODUCT(($B$2=Таблица2[Филиал])*($B$3=Таблица2[ФЕР/ТЕР])*(F103=Таблица2[Наименование работ])*(G103=Таблица2[ТПиР/НСиР])*Таблица2[Прочие2])</f>
        <v>0</v>
      </c>
      <c r="S103" s="47">
        <f>IF($B$4="в базовых ценах",калькулятор!L107,X103*SUMPRODUCT(($B$2=Таблица2[Филиал])*($B$3=Таблица2[ФЕР/ТЕР])*(F103=Таблица2[Наименование работ])*(G103=Таблица2[ТПиР/НСиР])/Таблица2[ПИР22]))</f>
        <v>0</v>
      </c>
      <c r="T103" s="47">
        <f>IF($B$4="в базовых ценах",калькулятор!M107,Y103*SUMPRODUCT(($B$2=Таблица2[Филиал])*($B$3=Таблица2[ФЕР/ТЕР])*(F103=Таблица2[Наименование работ])*(G103=Таблица2[ТПиР/НСиР])/Таблица2[СМР33]))</f>
        <v>0</v>
      </c>
      <c r="U103" s="47">
        <f>IF($B$4="в базовых ценах",калькулятор!N107,Z103*SUMPRODUCT(($B$2=Таблица2[Филиал])*($B$3=Таблица2[ФЕР/ТЕР])*(F103=Таблица2[Наименование работ])*(G103=Таблица2[ТПиР/НСиР])/Таблица2[ПНР44]))</f>
        <v>0</v>
      </c>
      <c r="V103" s="47">
        <f>IF($B$4="в базовых ценах",калькулятор!O107,AA103*SUMPRODUCT(($B$2=Таблица2[Филиал])*($B$3=Таблица2[ФЕР/ТЕР])*(F103=Таблица2[Наименование работ])*(G103=Таблица2[ТПиР/НСиР])/Таблица2[Оборудование55]))</f>
        <v>0</v>
      </c>
      <c r="W103" s="47">
        <f>IF($B$4="в базовых ценах",калькулятор!P107,AB103*SUMPRODUCT(($B$2=Таблица2[Филиал])*($B$3=Таблица2[ФЕР/ТЕР])*(F103=Таблица2[Наименование работ])*(G103=Таблица2[ТПиР/НСиР])/Таблица2[Прочие3]))</f>
        <v>0</v>
      </c>
      <c r="X103" s="47">
        <f>IF($B$4="в текущих ценах",калькулятор!L107,S103*SUMPRODUCT(($B$2=Таблица2[Филиал])*($B$3=Таблица2[ФЕР/ТЕР])*(F103=Таблица2[Наименование работ])*(G103=Таблица2[ТПиР/НСиР])*Таблица2[ПИР22]))</f>
        <v>0</v>
      </c>
      <c r="Y103" s="47">
        <f>IF($B$4="в текущих ценах",калькулятор!M107,T103*SUMPRODUCT(($B$2=Таблица2[Филиал])*($B$3=Таблица2[ФЕР/ТЕР])*(F103=Таблица2[Наименование работ])*(G103=Таблица2[ТПиР/НСиР])*Таблица2[СМР33]))</f>
        <v>0</v>
      </c>
      <c r="Z103" s="47">
        <f>IF($B$4="в текущих ценах",калькулятор!N107,U103*SUMPRODUCT(($B$2=Таблица2[Филиал])*($B$3=Таблица2[ФЕР/ТЕР])*(F103=Таблица2[Наименование работ])*(G103=Таблица2[ТПиР/НСиР])*Таблица2[ПНР44]))</f>
        <v>0</v>
      </c>
      <c r="AA103" s="47">
        <f>IF($B$4="в текущих ценах",калькулятор!O107,V103*SUMPRODUCT(($B$2=Таблица2[Филиал])*($B$3=Таблица2[ФЕР/ТЕР])*(F103=Таблица2[Наименование работ])*(G103=Таблица2[ТПиР/НСиР])*Таблица2[Оборудование55]))</f>
        <v>0</v>
      </c>
      <c r="AB103" s="48">
        <f>IF($B$4="в текущих ценах",калькулятор!P107,W103*SUMPRODUCT(($B$2=Таблица2[Филиал])*($B$3=Таблица2[ФЕР/ТЕР])*(F103=Таблица2[Наименование работ])*(G103=Таблица2[ТПиР/НСиР])*Таблица2[Прочие3]))</f>
        <v>0</v>
      </c>
      <c r="AC103" s="47">
        <f>SUM(Таблица3[[#This Row],[ПИР]:[Прочее]])</f>
        <v>0</v>
      </c>
      <c r="AD10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3" s="52">
        <f>SUM(Таблица3[[#This Row],[ПИР7]:[Прочие]])</f>
        <v>0</v>
      </c>
      <c r="AF103" s="52">
        <f>SUM(Таблица3[[#This Row],[ПИР11]:[Прочие15]])</f>
        <v>0</v>
      </c>
    </row>
    <row r="104" spans="4:32">
      <c r="D104" s="40">
        <f>калькулятор!D108</f>
        <v>0</v>
      </c>
      <c r="E104" s="6">
        <f>калькулятор!H108</f>
        <v>0</v>
      </c>
      <c r="F104" s="6">
        <f>калькулятор!I108</f>
        <v>0</v>
      </c>
      <c r="G104" s="6">
        <f>калькулятор!J108</f>
        <v>0</v>
      </c>
      <c r="H104" s="6">
        <f>калькулятор!K108</f>
        <v>0</v>
      </c>
      <c r="I104" s="47">
        <f>S104*SUMPRODUCT(($B$2=Таблица2[Филиал])*($B$3=Таблица2[ФЕР/ТЕР])*(F104=Таблица2[Наименование работ])*(G104=Таблица2[ТПиР/НСиР])*Таблица2[ПИР])</f>
        <v>0</v>
      </c>
      <c r="J104" s="47">
        <f>T104*SUMPRODUCT(($B$2=Таблица2[Филиал])*($B$3=Таблица2[ФЕР/ТЕР])*(F104=Таблица2[Наименование работ])*(G104=Таблица2[ТПиР/НСиР])*Таблица2[СМР])</f>
        <v>0</v>
      </c>
      <c r="K104" s="47">
        <f>U104*SUMPRODUCT(($B$2=Таблица2[Филиал])*($B$3=Таблица2[ФЕР/ТЕР])*(F104=Таблица2[Наименование работ])*(G104=Таблица2[ТПиР/НСиР])*Таблица2[ПНР])</f>
        <v>0</v>
      </c>
      <c r="L104" s="47">
        <f>V104*SUMPRODUCT(($B$2=Таблица2[Филиал])*($B$3=Таблица2[ФЕР/ТЕР])*(F104=Таблица2[Наименование работ])*(G104=Таблица2[ТПиР/НСиР])*Таблица2[Оборудование])</f>
        <v>0</v>
      </c>
      <c r="M104" s="47">
        <f>W104*SUMPRODUCT(($B$2=Таблица2[Филиал])*($B$3=Таблица2[ФЕР/ТЕР])*(F104=Таблица2[Наименование работ])*(G104=Таблица2[ТПиР/НСиР])*Таблица2[Прочие])</f>
        <v>0</v>
      </c>
      <c r="N104" s="47">
        <f>S104*SUMPRODUCT(($B$2=Таблица2[Филиал])*($B$3=Таблица2[ФЕР/ТЕР])*(F104=Таблица2[Наименование работ])*(G104=Таблица2[ТПиР/НСиР])*Таблица2[ПИР2])</f>
        <v>0</v>
      </c>
      <c r="O104" s="47">
        <f>T104*SUMPRODUCT(($B$2=Таблица2[Филиал])*($B$3=Таблица2[ФЕР/ТЕР])*(F104=Таблица2[Наименование работ])*(G104=Таблица2[ТПиР/НСиР])*Таблица2[СМР3])</f>
        <v>0</v>
      </c>
      <c r="P104" s="47">
        <f>U104*SUMPRODUCT(($B$2=Таблица2[Филиал])*($B$3=Таблица2[ФЕР/ТЕР])*(F104=Таблица2[Наименование работ])*(G104=Таблица2[ТПиР/НСиР])*Таблица2[ПНР4])</f>
        <v>0</v>
      </c>
      <c r="Q104" s="47">
        <f>V104*SUMPRODUCT(($B$2=Таблица2[Филиал])*($B$3=Таблица2[ФЕР/ТЕР])*(F104=Таблица2[Наименование работ])*(G104=Таблица2[ТПиР/НСиР])*Таблица2[Оборудование5])</f>
        <v>0</v>
      </c>
      <c r="R104" s="47">
        <f>W104*SUMPRODUCT(($B$2=Таблица2[Филиал])*($B$3=Таблица2[ФЕР/ТЕР])*(F104=Таблица2[Наименование работ])*(G104=Таблица2[ТПиР/НСиР])*Таблица2[Прочие2])</f>
        <v>0</v>
      </c>
      <c r="S104" s="47">
        <f>IF($B$4="в базовых ценах",калькулятор!L108,X104*SUMPRODUCT(($B$2=Таблица2[Филиал])*($B$3=Таблица2[ФЕР/ТЕР])*(F104=Таблица2[Наименование работ])*(G104=Таблица2[ТПиР/НСиР])/Таблица2[ПИР22]))</f>
        <v>0</v>
      </c>
      <c r="T104" s="47">
        <f>IF($B$4="в базовых ценах",калькулятор!M108,Y104*SUMPRODUCT(($B$2=Таблица2[Филиал])*($B$3=Таблица2[ФЕР/ТЕР])*(F104=Таблица2[Наименование работ])*(G104=Таблица2[ТПиР/НСиР])/Таблица2[СМР33]))</f>
        <v>0</v>
      </c>
      <c r="U104" s="47">
        <f>IF($B$4="в базовых ценах",калькулятор!N108,Z104*SUMPRODUCT(($B$2=Таблица2[Филиал])*($B$3=Таблица2[ФЕР/ТЕР])*(F104=Таблица2[Наименование работ])*(G104=Таблица2[ТПиР/НСиР])/Таблица2[ПНР44]))</f>
        <v>0</v>
      </c>
      <c r="V104" s="47">
        <f>IF($B$4="в базовых ценах",калькулятор!O108,AA104*SUMPRODUCT(($B$2=Таблица2[Филиал])*($B$3=Таблица2[ФЕР/ТЕР])*(F104=Таблица2[Наименование работ])*(G104=Таблица2[ТПиР/НСиР])/Таблица2[Оборудование55]))</f>
        <v>0</v>
      </c>
      <c r="W104" s="47">
        <f>IF($B$4="в базовых ценах",калькулятор!P108,AB104*SUMPRODUCT(($B$2=Таблица2[Филиал])*($B$3=Таблица2[ФЕР/ТЕР])*(F104=Таблица2[Наименование работ])*(G104=Таблица2[ТПиР/НСиР])/Таблица2[Прочие3]))</f>
        <v>0</v>
      </c>
      <c r="X104" s="47">
        <f>IF($B$4="в текущих ценах",калькулятор!L108,S104*SUMPRODUCT(($B$2=Таблица2[Филиал])*($B$3=Таблица2[ФЕР/ТЕР])*(F104=Таблица2[Наименование работ])*(G104=Таблица2[ТПиР/НСиР])*Таблица2[ПИР22]))</f>
        <v>0</v>
      </c>
      <c r="Y104" s="47">
        <f>IF($B$4="в текущих ценах",калькулятор!M108,T104*SUMPRODUCT(($B$2=Таблица2[Филиал])*($B$3=Таблица2[ФЕР/ТЕР])*(F104=Таблица2[Наименование работ])*(G104=Таблица2[ТПиР/НСиР])*Таблица2[СМР33]))</f>
        <v>0</v>
      </c>
      <c r="Z104" s="47">
        <f>IF($B$4="в текущих ценах",калькулятор!N108,U104*SUMPRODUCT(($B$2=Таблица2[Филиал])*($B$3=Таблица2[ФЕР/ТЕР])*(F104=Таблица2[Наименование работ])*(G104=Таблица2[ТПиР/НСиР])*Таблица2[ПНР44]))</f>
        <v>0</v>
      </c>
      <c r="AA104" s="47">
        <f>IF($B$4="в текущих ценах",калькулятор!O108,V104*SUMPRODUCT(($B$2=Таблица2[Филиал])*($B$3=Таблица2[ФЕР/ТЕР])*(F104=Таблица2[Наименование работ])*(G104=Таблица2[ТПиР/НСиР])*Таблица2[Оборудование55]))</f>
        <v>0</v>
      </c>
      <c r="AB104" s="48">
        <f>IF($B$4="в текущих ценах",калькулятор!P108,W104*SUMPRODUCT(($B$2=Таблица2[Филиал])*($B$3=Таблица2[ФЕР/ТЕР])*(F104=Таблица2[Наименование работ])*(G104=Таблица2[ТПиР/НСиР])*Таблица2[Прочие3]))</f>
        <v>0</v>
      </c>
      <c r="AC104" s="47">
        <f>SUM(Таблица3[[#This Row],[ПИР]:[Прочее]])</f>
        <v>0</v>
      </c>
      <c r="AD10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4" s="52">
        <f>SUM(Таблица3[[#This Row],[ПИР7]:[Прочие]])</f>
        <v>0</v>
      </c>
      <c r="AF104" s="52">
        <f>SUM(Таблица3[[#This Row],[ПИР11]:[Прочие15]])</f>
        <v>0</v>
      </c>
    </row>
    <row r="105" spans="4:32">
      <c r="D105" s="40">
        <f>калькулятор!D109</f>
        <v>0</v>
      </c>
      <c r="E105" s="6">
        <f>калькулятор!H109</f>
        <v>0</v>
      </c>
      <c r="F105" s="6">
        <f>калькулятор!I109</f>
        <v>0</v>
      </c>
      <c r="G105" s="6">
        <f>калькулятор!J109</f>
        <v>0</v>
      </c>
      <c r="H105" s="6">
        <f>калькулятор!K109</f>
        <v>0</v>
      </c>
      <c r="I105" s="47">
        <f>S105*SUMPRODUCT(($B$2=Таблица2[Филиал])*($B$3=Таблица2[ФЕР/ТЕР])*(F105=Таблица2[Наименование работ])*(G105=Таблица2[ТПиР/НСиР])*Таблица2[ПИР])</f>
        <v>0</v>
      </c>
      <c r="J105" s="47">
        <f>T105*SUMPRODUCT(($B$2=Таблица2[Филиал])*($B$3=Таблица2[ФЕР/ТЕР])*(F105=Таблица2[Наименование работ])*(G105=Таблица2[ТПиР/НСиР])*Таблица2[СМР])</f>
        <v>0</v>
      </c>
      <c r="K105" s="47">
        <f>U105*SUMPRODUCT(($B$2=Таблица2[Филиал])*($B$3=Таблица2[ФЕР/ТЕР])*(F105=Таблица2[Наименование работ])*(G105=Таблица2[ТПиР/НСиР])*Таблица2[ПНР])</f>
        <v>0</v>
      </c>
      <c r="L105" s="47">
        <f>V105*SUMPRODUCT(($B$2=Таблица2[Филиал])*($B$3=Таблица2[ФЕР/ТЕР])*(F105=Таблица2[Наименование работ])*(G105=Таблица2[ТПиР/НСиР])*Таблица2[Оборудование])</f>
        <v>0</v>
      </c>
      <c r="M105" s="47">
        <f>W105*SUMPRODUCT(($B$2=Таблица2[Филиал])*($B$3=Таблица2[ФЕР/ТЕР])*(F105=Таблица2[Наименование работ])*(G105=Таблица2[ТПиР/НСиР])*Таблица2[Прочие])</f>
        <v>0</v>
      </c>
      <c r="N105" s="47">
        <f>S105*SUMPRODUCT(($B$2=Таблица2[Филиал])*($B$3=Таблица2[ФЕР/ТЕР])*(F105=Таблица2[Наименование работ])*(G105=Таблица2[ТПиР/НСиР])*Таблица2[ПИР2])</f>
        <v>0</v>
      </c>
      <c r="O105" s="47">
        <f>T105*SUMPRODUCT(($B$2=Таблица2[Филиал])*($B$3=Таблица2[ФЕР/ТЕР])*(F105=Таблица2[Наименование работ])*(G105=Таблица2[ТПиР/НСиР])*Таблица2[СМР3])</f>
        <v>0</v>
      </c>
      <c r="P105" s="47">
        <f>U105*SUMPRODUCT(($B$2=Таблица2[Филиал])*($B$3=Таблица2[ФЕР/ТЕР])*(F105=Таблица2[Наименование работ])*(G105=Таблица2[ТПиР/НСиР])*Таблица2[ПНР4])</f>
        <v>0</v>
      </c>
      <c r="Q105" s="47">
        <f>V105*SUMPRODUCT(($B$2=Таблица2[Филиал])*($B$3=Таблица2[ФЕР/ТЕР])*(F105=Таблица2[Наименование работ])*(G105=Таблица2[ТПиР/НСиР])*Таблица2[Оборудование5])</f>
        <v>0</v>
      </c>
      <c r="R105" s="47">
        <f>W105*SUMPRODUCT(($B$2=Таблица2[Филиал])*($B$3=Таблица2[ФЕР/ТЕР])*(F105=Таблица2[Наименование работ])*(G105=Таблица2[ТПиР/НСиР])*Таблица2[Прочие2])</f>
        <v>0</v>
      </c>
      <c r="S105" s="47">
        <f>IF($B$4="в базовых ценах",калькулятор!L109,X105*SUMPRODUCT(($B$2=Таблица2[Филиал])*($B$3=Таблица2[ФЕР/ТЕР])*(F105=Таблица2[Наименование работ])*(G105=Таблица2[ТПиР/НСиР])/Таблица2[ПИР22]))</f>
        <v>0</v>
      </c>
      <c r="T105" s="47">
        <f>IF($B$4="в базовых ценах",калькулятор!M109,Y105*SUMPRODUCT(($B$2=Таблица2[Филиал])*($B$3=Таблица2[ФЕР/ТЕР])*(F105=Таблица2[Наименование работ])*(G105=Таблица2[ТПиР/НСиР])/Таблица2[СМР33]))</f>
        <v>0</v>
      </c>
      <c r="U105" s="47">
        <f>IF($B$4="в базовых ценах",калькулятор!N109,Z105*SUMPRODUCT(($B$2=Таблица2[Филиал])*($B$3=Таблица2[ФЕР/ТЕР])*(F105=Таблица2[Наименование работ])*(G105=Таблица2[ТПиР/НСиР])/Таблица2[ПНР44]))</f>
        <v>0</v>
      </c>
      <c r="V105" s="47">
        <f>IF($B$4="в базовых ценах",калькулятор!O109,AA105*SUMPRODUCT(($B$2=Таблица2[Филиал])*($B$3=Таблица2[ФЕР/ТЕР])*(F105=Таблица2[Наименование работ])*(G105=Таблица2[ТПиР/НСиР])/Таблица2[Оборудование55]))</f>
        <v>0</v>
      </c>
      <c r="W105" s="47">
        <f>IF($B$4="в базовых ценах",калькулятор!P109,AB105*SUMPRODUCT(($B$2=Таблица2[Филиал])*($B$3=Таблица2[ФЕР/ТЕР])*(F105=Таблица2[Наименование работ])*(G105=Таблица2[ТПиР/НСиР])/Таблица2[Прочие3]))</f>
        <v>0</v>
      </c>
      <c r="X105" s="47">
        <f>IF($B$4="в текущих ценах",калькулятор!L109,S105*SUMPRODUCT(($B$2=Таблица2[Филиал])*($B$3=Таблица2[ФЕР/ТЕР])*(F105=Таблица2[Наименование работ])*(G105=Таблица2[ТПиР/НСиР])*Таблица2[ПИР22]))</f>
        <v>0</v>
      </c>
      <c r="Y105" s="47">
        <f>IF($B$4="в текущих ценах",калькулятор!M109,T105*SUMPRODUCT(($B$2=Таблица2[Филиал])*($B$3=Таблица2[ФЕР/ТЕР])*(F105=Таблица2[Наименование работ])*(G105=Таблица2[ТПиР/НСиР])*Таблица2[СМР33]))</f>
        <v>0</v>
      </c>
      <c r="Z105" s="47">
        <f>IF($B$4="в текущих ценах",калькулятор!N109,U105*SUMPRODUCT(($B$2=Таблица2[Филиал])*($B$3=Таблица2[ФЕР/ТЕР])*(F105=Таблица2[Наименование работ])*(G105=Таблица2[ТПиР/НСиР])*Таблица2[ПНР44]))</f>
        <v>0</v>
      </c>
      <c r="AA105" s="47">
        <f>IF($B$4="в текущих ценах",калькулятор!O109,V105*SUMPRODUCT(($B$2=Таблица2[Филиал])*($B$3=Таблица2[ФЕР/ТЕР])*(F105=Таблица2[Наименование работ])*(G105=Таблица2[ТПиР/НСиР])*Таблица2[Оборудование55]))</f>
        <v>0</v>
      </c>
      <c r="AB105" s="48">
        <f>IF($B$4="в текущих ценах",калькулятор!P109,W105*SUMPRODUCT(($B$2=Таблица2[Филиал])*($B$3=Таблица2[ФЕР/ТЕР])*(F105=Таблица2[Наименование работ])*(G105=Таблица2[ТПиР/НСиР])*Таблица2[Прочие3]))</f>
        <v>0</v>
      </c>
      <c r="AC105" s="47">
        <f>SUM(Таблица3[[#This Row],[ПИР]:[Прочее]])</f>
        <v>0</v>
      </c>
      <c r="AD10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5" s="52">
        <f>SUM(Таблица3[[#This Row],[ПИР7]:[Прочие]])</f>
        <v>0</v>
      </c>
      <c r="AF105" s="52">
        <f>SUM(Таблица3[[#This Row],[ПИР11]:[Прочие15]])</f>
        <v>0</v>
      </c>
    </row>
    <row r="106" spans="4:32">
      <c r="D106" s="40">
        <f>калькулятор!D110</f>
        <v>0</v>
      </c>
      <c r="E106" s="6">
        <f>калькулятор!H110</f>
        <v>0</v>
      </c>
      <c r="F106" s="6">
        <f>калькулятор!I110</f>
        <v>0</v>
      </c>
      <c r="G106" s="6">
        <f>калькулятор!J110</f>
        <v>0</v>
      </c>
      <c r="H106" s="6">
        <f>калькулятор!K110</f>
        <v>0</v>
      </c>
      <c r="I106" s="47">
        <f>S106*SUMPRODUCT(($B$2=Таблица2[Филиал])*($B$3=Таблица2[ФЕР/ТЕР])*(F106=Таблица2[Наименование работ])*(G106=Таблица2[ТПиР/НСиР])*Таблица2[ПИР])</f>
        <v>0</v>
      </c>
      <c r="J106" s="47">
        <f>T106*SUMPRODUCT(($B$2=Таблица2[Филиал])*($B$3=Таблица2[ФЕР/ТЕР])*(F106=Таблица2[Наименование работ])*(G106=Таблица2[ТПиР/НСиР])*Таблица2[СМР])</f>
        <v>0</v>
      </c>
      <c r="K106" s="47">
        <f>U106*SUMPRODUCT(($B$2=Таблица2[Филиал])*($B$3=Таблица2[ФЕР/ТЕР])*(F106=Таблица2[Наименование работ])*(G106=Таблица2[ТПиР/НСиР])*Таблица2[ПНР])</f>
        <v>0</v>
      </c>
      <c r="L106" s="47">
        <f>V106*SUMPRODUCT(($B$2=Таблица2[Филиал])*($B$3=Таблица2[ФЕР/ТЕР])*(F106=Таблица2[Наименование работ])*(G106=Таблица2[ТПиР/НСиР])*Таблица2[Оборудование])</f>
        <v>0</v>
      </c>
      <c r="M106" s="47">
        <f>W106*SUMPRODUCT(($B$2=Таблица2[Филиал])*($B$3=Таблица2[ФЕР/ТЕР])*(F106=Таблица2[Наименование работ])*(G106=Таблица2[ТПиР/НСиР])*Таблица2[Прочие])</f>
        <v>0</v>
      </c>
      <c r="N106" s="47">
        <f>S106*SUMPRODUCT(($B$2=Таблица2[Филиал])*($B$3=Таблица2[ФЕР/ТЕР])*(F106=Таблица2[Наименование работ])*(G106=Таблица2[ТПиР/НСиР])*Таблица2[ПИР2])</f>
        <v>0</v>
      </c>
      <c r="O106" s="47">
        <f>T106*SUMPRODUCT(($B$2=Таблица2[Филиал])*($B$3=Таблица2[ФЕР/ТЕР])*(F106=Таблица2[Наименование работ])*(G106=Таблица2[ТПиР/НСиР])*Таблица2[СМР3])</f>
        <v>0</v>
      </c>
      <c r="P106" s="47">
        <f>U106*SUMPRODUCT(($B$2=Таблица2[Филиал])*($B$3=Таблица2[ФЕР/ТЕР])*(F106=Таблица2[Наименование работ])*(G106=Таблица2[ТПиР/НСиР])*Таблица2[ПНР4])</f>
        <v>0</v>
      </c>
      <c r="Q106" s="47">
        <f>V106*SUMPRODUCT(($B$2=Таблица2[Филиал])*($B$3=Таблица2[ФЕР/ТЕР])*(F106=Таблица2[Наименование работ])*(G106=Таблица2[ТПиР/НСиР])*Таблица2[Оборудование5])</f>
        <v>0</v>
      </c>
      <c r="R106" s="47">
        <f>W106*SUMPRODUCT(($B$2=Таблица2[Филиал])*($B$3=Таблица2[ФЕР/ТЕР])*(F106=Таблица2[Наименование работ])*(G106=Таблица2[ТПиР/НСиР])*Таблица2[Прочие2])</f>
        <v>0</v>
      </c>
      <c r="S106" s="47">
        <f>IF($B$4="в базовых ценах",калькулятор!L110,X106*SUMPRODUCT(($B$2=Таблица2[Филиал])*($B$3=Таблица2[ФЕР/ТЕР])*(F106=Таблица2[Наименование работ])*(G106=Таблица2[ТПиР/НСиР])/Таблица2[ПИР22]))</f>
        <v>0</v>
      </c>
      <c r="T106" s="47">
        <f>IF($B$4="в базовых ценах",калькулятор!M110,Y106*SUMPRODUCT(($B$2=Таблица2[Филиал])*($B$3=Таблица2[ФЕР/ТЕР])*(F106=Таблица2[Наименование работ])*(G106=Таблица2[ТПиР/НСиР])/Таблица2[СМР33]))</f>
        <v>0</v>
      </c>
      <c r="U106" s="47">
        <f>IF($B$4="в базовых ценах",калькулятор!N110,Z106*SUMPRODUCT(($B$2=Таблица2[Филиал])*($B$3=Таблица2[ФЕР/ТЕР])*(F106=Таблица2[Наименование работ])*(G106=Таблица2[ТПиР/НСиР])/Таблица2[ПНР44]))</f>
        <v>0</v>
      </c>
      <c r="V106" s="47">
        <f>IF($B$4="в базовых ценах",калькулятор!O110,AA106*SUMPRODUCT(($B$2=Таблица2[Филиал])*($B$3=Таблица2[ФЕР/ТЕР])*(F106=Таблица2[Наименование работ])*(G106=Таблица2[ТПиР/НСиР])/Таблица2[Оборудование55]))</f>
        <v>0</v>
      </c>
      <c r="W106" s="47">
        <f>IF($B$4="в базовых ценах",калькулятор!P110,AB106*SUMPRODUCT(($B$2=Таблица2[Филиал])*($B$3=Таблица2[ФЕР/ТЕР])*(F106=Таблица2[Наименование работ])*(G106=Таблица2[ТПиР/НСиР])/Таблица2[Прочие3]))</f>
        <v>0</v>
      </c>
      <c r="X106" s="47">
        <f>IF($B$4="в текущих ценах",калькулятор!L110,S106*SUMPRODUCT(($B$2=Таблица2[Филиал])*($B$3=Таблица2[ФЕР/ТЕР])*(F106=Таблица2[Наименование работ])*(G106=Таблица2[ТПиР/НСиР])*Таблица2[ПИР22]))</f>
        <v>0</v>
      </c>
      <c r="Y106" s="47">
        <f>IF($B$4="в текущих ценах",калькулятор!M110,T106*SUMPRODUCT(($B$2=Таблица2[Филиал])*($B$3=Таблица2[ФЕР/ТЕР])*(F106=Таблица2[Наименование работ])*(G106=Таблица2[ТПиР/НСиР])*Таблица2[СМР33]))</f>
        <v>0</v>
      </c>
      <c r="Z106" s="47">
        <f>IF($B$4="в текущих ценах",калькулятор!N110,U106*SUMPRODUCT(($B$2=Таблица2[Филиал])*($B$3=Таблица2[ФЕР/ТЕР])*(F106=Таблица2[Наименование работ])*(G106=Таблица2[ТПиР/НСиР])*Таблица2[ПНР44]))</f>
        <v>0</v>
      </c>
      <c r="AA106" s="47">
        <f>IF($B$4="в текущих ценах",калькулятор!O110,V106*SUMPRODUCT(($B$2=Таблица2[Филиал])*($B$3=Таблица2[ФЕР/ТЕР])*(F106=Таблица2[Наименование работ])*(G106=Таблица2[ТПиР/НСиР])*Таблица2[Оборудование55]))</f>
        <v>0</v>
      </c>
      <c r="AB106" s="48">
        <f>IF($B$4="в текущих ценах",калькулятор!P110,W106*SUMPRODUCT(($B$2=Таблица2[Филиал])*($B$3=Таблица2[ФЕР/ТЕР])*(F106=Таблица2[Наименование работ])*(G106=Таблица2[ТПиР/НСиР])*Таблица2[Прочие3]))</f>
        <v>0</v>
      </c>
      <c r="AC106" s="47">
        <f>SUM(Таблица3[[#This Row],[ПИР]:[Прочее]])</f>
        <v>0</v>
      </c>
      <c r="AD10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6" s="52">
        <f>SUM(Таблица3[[#This Row],[ПИР7]:[Прочие]])</f>
        <v>0</v>
      </c>
      <c r="AF106" s="52">
        <f>SUM(Таблица3[[#This Row],[ПИР11]:[Прочие15]])</f>
        <v>0</v>
      </c>
    </row>
    <row r="107" spans="4:32">
      <c r="D107" s="40">
        <f>калькулятор!D111</f>
        <v>0</v>
      </c>
      <c r="E107" s="6">
        <f>калькулятор!H111</f>
        <v>0</v>
      </c>
      <c r="F107" s="6">
        <f>калькулятор!I111</f>
        <v>0</v>
      </c>
      <c r="G107" s="6">
        <f>калькулятор!J111</f>
        <v>0</v>
      </c>
      <c r="H107" s="6">
        <f>калькулятор!K111</f>
        <v>0</v>
      </c>
      <c r="I107" s="47">
        <f>S107*SUMPRODUCT(($B$2=Таблица2[Филиал])*($B$3=Таблица2[ФЕР/ТЕР])*(F107=Таблица2[Наименование работ])*(G107=Таблица2[ТПиР/НСиР])*Таблица2[ПИР])</f>
        <v>0</v>
      </c>
      <c r="J107" s="47">
        <f>T107*SUMPRODUCT(($B$2=Таблица2[Филиал])*($B$3=Таблица2[ФЕР/ТЕР])*(F107=Таблица2[Наименование работ])*(G107=Таблица2[ТПиР/НСиР])*Таблица2[СМР])</f>
        <v>0</v>
      </c>
      <c r="K107" s="47">
        <f>U107*SUMPRODUCT(($B$2=Таблица2[Филиал])*($B$3=Таблица2[ФЕР/ТЕР])*(F107=Таблица2[Наименование работ])*(G107=Таблица2[ТПиР/НСиР])*Таблица2[ПНР])</f>
        <v>0</v>
      </c>
      <c r="L107" s="47">
        <f>V107*SUMPRODUCT(($B$2=Таблица2[Филиал])*($B$3=Таблица2[ФЕР/ТЕР])*(F107=Таблица2[Наименование работ])*(G107=Таблица2[ТПиР/НСиР])*Таблица2[Оборудование])</f>
        <v>0</v>
      </c>
      <c r="M107" s="47">
        <f>W107*SUMPRODUCT(($B$2=Таблица2[Филиал])*($B$3=Таблица2[ФЕР/ТЕР])*(F107=Таблица2[Наименование работ])*(G107=Таблица2[ТПиР/НСиР])*Таблица2[Прочие])</f>
        <v>0</v>
      </c>
      <c r="N107" s="47">
        <f>S107*SUMPRODUCT(($B$2=Таблица2[Филиал])*($B$3=Таблица2[ФЕР/ТЕР])*(F107=Таблица2[Наименование работ])*(G107=Таблица2[ТПиР/НСиР])*Таблица2[ПИР2])</f>
        <v>0</v>
      </c>
      <c r="O107" s="47">
        <f>T107*SUMPRODUCT(($B$2=Таблица2[Филиал])*($B$3=Таблица2[ФЕР/ТЕР])*(F107=Таблица2[Наименование работ])*(G107=Таблица2[ТПиР/НСиР])*Таблица2[СМР3])</f>
        <v>0</v>
      </c>
      <c r="P107" s="47">
        <f>U107*SUMPRODUCT(($B$2=Таблица2[Филиал])*($B$3=Таблица2[ФЕР/ТЕР])*(F107=Таблица2[Наименование работ])*(G107=Таблица2[ТПиР/НСиР])*Таблица2[ПНР4])</f>
        <v>0</v>
      </c>
      <c r="Q107" s="47">
        <f>V107*SUMPRODUCT(($B$2=Таблица2[Филиал])*($B$3=Таблица2[ФЕР/ТЕР])*(F107=Таблица2[Наименование работ])*(G107=Таблица2[ТПиР/НСиР])*Таблица2[Оборудование5])</f>
        <v>0</v>
      </c>
      <c r="R107" s="47">
        <f>W107*SUMPRODUCT(($B$2=Таблица2[Филиал])*($B$3=Таблица2[ФЕР/ТЕР])*(F107=Таблица2[Наименование работ])*(G107=Таблица2[ТПиР/НСиР])*Таблица2[Прочие2])</f>
        <v>0</v>
      </c>
      <c r="S107" s="47">
        <f>IF($B$4="в базовых ценах",калькулятор!L111,X107*SUMPRODUCT(($B$2=Таблица2[Филиал])*($B$3=Таблица2[ФЕР/ТЕР])*(F107=Таблица2[Наименование работ])*(G107=Таблица2[ТПиР/НСиР])/Таблица2[ПИР22]))</f>
        <v>0</v>
      </c>
      <c r="T107" s="47">
        <f>IF($B$4="в базовых ценах",калькулятор!M111,Y107*SUMPRODUCT(($B$2=Таблица2[Филиал])*($B$3=Таблица2[ФЕР/ТЕР])*(F107=Таблица2[Наименование работ])*(G107=Таблица2[ТПиР/НСиР])/Таблица2[СМР33]))</f>
        <v>0</v>
      </c>
      <c r="U107" s="47">
        <f>IF($B$4="в базовых ценах",калькулятор!N111,Z107*SUMPRODUCT(($B$2=Таблица2[Филиал])*($B$3=Таблица2[ФЕР/ТЕР])*(F107=Таблица2[Наименование работ])*(G107=Таблица2[ТПиР/НСиР])/Таблица2[ПНР44]))</f>
        <v>0</v>
      </c>
      <c r="V107" s="47">
        <f>IF($B$4="в базовых ценах",калькулятор!O111,AA107*SUMPRODUCT(($B$2=Таблица2[Филиал])*($B$3=Таблица2[ФЕР/ТЕР])*(F107=Таблица2[Наименование работ])*(G107=Таблица2[ТПиР/НСиР])/Таблица2[Оборудование55]))</f>
        <v>0</v>
      </c>
      <c r="W107" s="47">
        <f>IF($B$4="в базовых ценах",калькулятор!P111,AB107*SUMPRODUCT(($B$2=Таблица2[Филиал])*($B$3=Таблица2[ФЕР/ТЕР])*(F107=Таблица2[Наименование работ])*(G107=Таблица2[ТПиР/НСиР])/Таблица2[Прочие3]))</f>
        <v>0</v>
      </c>
      <c r="X107" s="47">
        <f>IF($B$4="в текущих ценах",калькулятор!L111,S107*SUMPRODUCT(($B$2=Таблица2[Филиал])*($B$3=Таблица2[ФЕР/ТЕР])*(F107=Таблица2[Наименование работ])*(G107=Таблица2[ТПиР/НСиР])*Таблица2[ПИР22]))</f>
        <v>0</v>
      </c>
      <c r="Y107" s="47">
        <f>IF($B$4="в текущих ценах",калькулятор!M111,T107*SUMPRODUCT(($B$2=Таблица2[Филиал])*($B$3=Таблица2[ФЕР/ТЕР])*(F107=Таблица2[Наименование работ])*(G107=Таблица2[ТПиР/НСиР])*Таблица2[СМР33]))</f>
        <v>0</v>
      </c>
      <c r="Z107" s="47">
        <f>IF($B$4="в текущих ценах",калькулятор!N111,U107*SUMPRODUCT(($B$2=Таблица2[Филиал])*($B$3=Таблица2[ФЕР/ТЕР])*(F107=Таблица2[Наименование работ])*(G107=Таблица2[ТПиР/НСиР])*Таблица2[ПНР44]))</f>
        <v>0</v>
      </c>
      <c r="AA107" s="47">
        <f>IF($B$4="в текущих ценах",калькулятор!O111,V107*SUMPRODUCT(($B$2=Таблица2[Филиал])*($B$3=Таблица2[ФЕР/ТЕР])*(F107=Таблица2[Наименование работ])*(G107=Таблица2[ТПиР/НСиР])*Таблица2[Оборудование55]))</f>
        <v>0</v>
      </c>
      <c r="AB107" s="48">
        <f>IF($B$4="в текущих ценах",калькулятор!P111,W107*SUMPRODUCT(($B$2=Таблица2[Филиал])*($B$3=Таблица2[ФЕР/ТЕР])*(F107=Таблица2[Наименование работ])*(G107=Таблица2[ТПиР/НСиР])*Таблица2[Прочие3]))</f>
        <v>0</v>
      </c>
      <c r="AC107" s="47">
        <f>SUM(Таблица3[[#This Row],[ПИР]:[Прочее]])</f>
        <v>0</v>
      </c>
      <c r="AD10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7" s="52">
        <f>SUM(Таблица3[[#This Row],[ПИР7]:[Прочие]])</f>
        <v>0</v>
      </c>
      <c r="AF107" s="52">
        <f>SUM(Таблица3[[#This Row],[ПИР11]:[Прочие15]])</f>
        <v>0</v>
      </c>
    </row>
    <row r="108" spans="4:32">
      <c r="D108" s="40">
        <f>калькулятор!D112</f>
        <v>0</v>
      </c>
      <c r="E108" s="6">
        <f>калькулятор!H112</f>
        <v>0</v>
      </c>
      <c r="F108" s="6">
        <f>калькулятор!I112</f>
        <v>0</v>
      </c>
      <c r="G108" s="6">
        <f>калькулятор!J112</f>
        <v>0</v>
      </c>
      <c r="H108" s="6">
        <f>калькулятор!K112</f>
        <v>0</v>
      </c>
      <c r="I108" s="47">
        <f>S108*SUMPRODUCT(($B$2=Таблица2[Филиал])*($B$3=Таблица2[ФЕР/ТЕР])*(F108=Таблица2[Наименование работ])*(G108=Таблица2[ТПиР/НСиР])*Таблица2[ПИР])</f>
        <v>0</v>
      </c>
      <c r="J108" s="47">
        <f>T108*SUMPRODUCT(($B$2=Таблица2[Филиал])*($B$3=Таблица2[ФЕР/ТЕР])*(F108=Таблица2[Наименование работ])*(G108=Таблица2[ТПиР/НСиР])*Таблица2[СМР])</f>
        <v>0</v>
      </c>
      <c r="K108" s="47">
        <f>U108*SUMPRODUCT(($B$2=Таблица2[Филиал])*($B$3=Таблица2[ФЕР/ТЕР])*(F108=Таблица2[Наименование работ])*(G108=Таблица2[ТПиР/НСиР])*Таблица2[ПНР])</f>
        <v>0</v>
      </c>
      <c r="L108" s="47">
        <f>V108*SUMPRODUCT(($B$2=Таблица2[Филиал])*($B$3=Таблица2[ФЕР/ТЕР])*(F108=Таблица2[Наименование работ])*(G108=Таблица2[ТПиР/НСиР])*Таблица2[Оборудование])</f>
        <v>0</v>
      </c>
      <c r="M108" s="47">
        <f>W108*SUMPRODUCT(($B$2=Таблица2[Филиал])*($B$3=Таблица2[ФЕР/ТЕР])*(F108=Таблица2[Наименование работ])*(G108=Таблица2[ТПиР/НСиР])*Таблица2[Прочие])</f>
        <v>0</v>
      </c>
      <c r="N108" s="47">
        <f>S108*SUMPRODUCT(($B$2=Таблица2[Филиал])*($B$3=Таблица2[ФЕР/ТЕР])*(F108=Таблица2[Наименование работ])*(G108=Таблица2[ТПиР/НСиР])*Таблица2[ПИР2])</f>
        <v>0</v>
      </c>
      <c r="O108" s="47">
        <f>T108*SUMPRODUCT(($B$2=Таблица2[Филиал])*($B$3=Таблица2[ФЕР/ТЕР])*(F108=Таблица2[Наименование работ])*(G108=Таблица2[ТПиР/НСиР])*Таблица2[СМР3])</f>
        <v>0</v>
      </c>
      <c r="P108" s="47">
        <f>U108*SUMPRODUCT(($B$2=Таблица2[Филиал])*($B$3=Таблица2[ФЕР/ТЕР])*(F108=Таблица2[Наименование работ])*(G108=Таблица2[ТПиР/НСиР])*Таблица2[ПНР4])</f>
        <v>0</v>
      </c>
      <c r="Q108" s="47">
        <f>V108*SUMPRODUCT(($B$2=Таблица2[Филиал])*($B$3=Таблица2[ФЕР/ТЕР])*(F108=Таблица2[Наименование работ])*(G108=Таблица2[ТПиР/НСиР])*Таблица2[Оборудование5])</f>
        <v>0</v>
      </c>
      <c r="R108" s="47">
        <f>W108*SUMPRODUCT(($B$2=Таблица2[Филиал])*($B$3=Таблица2[ФЕР/ТЕР])*(F108=Таблица2[Наименование работ])*(G108=Таблица2[ТПиР/НСиР])*Таблица2[Прочие2])</f>
        <v>0</v>
      </c>
      <c r="S108" s="47">
        <f>IF($B$4="в базовых ценах",калькулятор!L112,X108*SUMPRODUCT(($B$2=Таблица2[Филиал])*($B$3=Таблица2[ФЕР/ТЕР])*(F108=Таблица2[Наименование работ])*(G108=Таблица2[ТПиР/НСиР])/Таблица2[ПИР22]))</f>
        <v>0</v>
      </c>
      <c r="T108" s="47">
        <f>IF($B$4="в базовых ценах",калькулятор!M112,Y108*SUMPRODUCT(($B$2=Таблица2[Филиал])*($B$3=Таблица2[ФЕР/ТЕР])*(F108=Таблица2[Наименование работ])*(G108=Таблица2[ТПиР/НСиР])/Таблица2[СМР33]))</f>
        <v>0</v>
      </c>
      <c r="U108" s="47">
        <f>IF($B$4="в базовых ценах",калькулятор!N112,Z108*SUMPRODUCT(($B$2=Таблица2[Филиал])*($B$3=Таблица2[ФЕР/ТЕР])*(F108=Таблица2[Наименование работ])*(G108=Таблица2[ТПиР/НСиР])/Таблица2[ПНР44]))</f>
        <v>0</v>
      </c>
      <c r="V108" s="47">
        <f>IF($B$4="в базовых ценах",калькулятор!O112,AA108*SUMPRODUCT(($B$2=Таблица2[Филиал])*($B$3=Таблица2[ФЕР/ТЕР])*(F108=Таблица2[Наименование работ])*(G108=Таблица2[ТПиР/НСиР])/Таблица2[Оборудование55]))</f>
        <v>0</v>
      </c>
      <c r="W108" s="47">
        <f>IF($B$4="в базовых ценах",калькулятор!P112,AB108*SUMPRODUCT(($B$2=Таблица2[Филиал])*($B$3=Таблица2[ФЕР/ТЕР])*(F108=Таблица2[Наименование работ])*(G108=Таблица2[ТПиР/НСиР])/Таблица2[Прочие3]))</f>
        <v>0</v>
      </c>
      <c r="X108" s="47">
        <f>IF($B$4="в текущих ценах",калькулятор!L112,S108*SUMPRODUCT(($B$2=Таблица2[Филиал])*($B$3=Таблица2[ФЕР/ТЕР])*(F108=Таблица2[Наименование работ])*(G108=Таблица2[ТПиР/НСиР])*Таблица2[ПИР22]))</f>
        <v>0</v>
      </c>
      <c r="Y108" s="47">
        <f>IF($B$4="в текущих ценах",калькулятор!M112,T108*SUMPRODUCT(($B$2=Таблица2[Филиал])*($B$3=Таблица2[ФЕР/ТЕР])*(F108=Таблица2[Наименование работ])*(G108=Таблица2[ТПиР/НСиР])*Таблица2[СМР33]))</f>
        <v>0</v>
      </c>
      <c r="Z108" s="47">
        <f>IF($B$4="в текущих ценах",калькулятор!N112,U108*SUMPRODUCT(($B$2=Таблица2[Филиал])*($B$3=Таблица2[ФЕР/ТЕР])*(F108=Таблица2[Наименование работ])*(G108=Таблица2[ТПиР/НСиР])*Таблица2[ПНР44]))</f>
        <v>0</v>
      </c>
      <c r="AA108" s="47">
        <f>IF($B$4="в текущих ценах",калькулятор!O112,V108*SUMPRODUCT(($B$2=Таблица2[Филиал])*($B$3=Таблица2[ФЕР/ТЕР])*(F108=Таблица2[Наименование работ])*(G108=Таблица2[ТПиР/НСиР])*Таблица2[Оборудование55]))</f>
        <v>0</v>
      </c>
      <c r="AB108" s="48">
        <f>IF($B$4="в текущих ценах",калькулятор!P112,W108*SUMPRODUCT(($B$2=Таблица2[Филиал])*($B$3=Таблица2[ФЕР/ТЕР])*(F108=Таблица2[Наименование работ])*(G108=Таблица2[ТПиР/НСиР])*Таблица2[Прочие3]))</f>
        <v>0</v>
      </c>
      <c r="AC108" s="47">
        <f>SUM(Таблица3[[#This Row],[ПИР]:[Прочее]])</f>
        <v>0</v>
      </c>
      <c r="AD10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8" s="52">
        <f>SUM(Таблица3[[#This Row],[ПИР7]:[Прочие]])</f>
        <v>0</v>
      </c>
      <c r="AF108" s="52">
        <f>SUM(Таблица3[[#This Row],[ПИР11]:[Прочие15]])</f>
        <v>0</v>
      </c>
    </row>
    <row r="109" spans="4:32">
      <c r="D109" s="40">
        <f>калькулятор!D113</f>
        <v>0</v>
      </c>
      <c r="E109" s="6">
        <f>калькулятор!H113</f>
        <v>0</v>
      </c>
      <c r="F109" s="6">
        <f>калькулятор!I113</f>
        <v>0</v>
      </c>
      <c r="G109" s="6">
        <f>калькулятор!J113</f>
        <v>0</v>
      </c>
      <c r="H109" s="6">
        <f>калькулятор!K113</f>
        <v>0</v>
      </c>
      <c r="I109" s="47">
        <f>S109*SUMPRODUCT(($B$2=Таблица2[Филиал])*($B$3=Таблица2[ФЕР/ТЕР])*(F109=Таблица2[Наименование работ])*(G109=Таблица2[ТПиР/НСиР])*Таблица2[ПИР])</f>
        <v>0</v>
      </c>
      <c r="J109" s="47">
        <f>T109*SUMPRODUCT(($B$2=Таблица2[Филиал])*($B$3=Таблица2[ФЕР/ТЕР])*(F109=Таблица2[Наименование работ])*(G109=Таблица2[ТПиР/НСиР])*Таблица2[СМР])</f>
        <v>0</v>
      </c>
      <c r="K109" s="47">
        <f>U109*SUMPRODUCT(($B$2=Таблица2[Филиал])*($B$3=Таблица2[ФЕР/ТЕР])*(F109=Таблица2[Наименование работ])*(G109=Таблица2[ТПиР/НСиР])*Таблица2[ПНР])</f>
        <v>0</v>
      </c>
      <c r="L109" s="47">
        <f>V109*SUMPRODUCT(($B$2=Таблица2[Филиал])*($B$3=Таблица2[ФЕР/ТЕР])*(F109=Таблица2[Наименование работ])*(G109=Таблица2[ТПиР/НСиР])*Таблица2[Оборудование])</f>
        <v>0</v>
      </c>
      <c r="M109" s="47">
        <f>W109*SUMPRODUCT(($B$2=Таблица2[Филиал])*($B$3=Таблица2[ФЕР/ТЕР])*(F109=Таблица2[Наименование работ])*(G109=Таблица2[ТПиР/НСиР])*Таблица2[Прочие])</f>
        <v>0</v>
      </c>
      <c r="N109" s="47">
        <f>S109*SUMPRODUCT(($B$2=Таблица2[Филиал])*($B$3=Таблица2[ФЕР/ТЕР])*(F109=Таблица2[Наименование работ])*(G109=Таблица2[ТПиР/НСиР])*Таблица2[ПИР2])</f>
        <v>0</v>
      </c>
      <c r="O109" s="47">
        <f>T109*SUMPRODUCT(($B$2=Таблица2[Филиал])*($B$3=Таблица2[ФЕР/ТЕР])*(F109=Таблица2[Наименование работ])*(G109=Таблица2[ТПиР/НСиР])*Таблица2[СМР3])</f>
        <v>0</v>
      </c>
      <c r="P109" s="47">
        <f>U109*SUMPRODUCT(($B$2=Таблица2[Филиал])*($B$3=Таблица2[ФЕР/ТЕР])*(F109=Таблица2[Наименование работ])*(G109=Таблица2[ТПиР/НСиР])*Таблица2[ПНР4])</f>
        <v>0</v>
      </c>
      <c r="Q109" s="47">
        <f>V109*SUMPRODUCT(($B$2=Таблица2[Филиал])*($B$3=Таблица2[ФЕР/ТЕР])*(F109=Таблица2[Наименование работ])*(G109=Таблица2[ТПиР/НСиР])*Таблица2[Оборудование5])</f>
        <v>0</v>
      </c>
      <c r="R109" s="47">
        <f>W109*SUMPRODUCT(($B$2=Таблица2[Филиал])*($B$3=Таблица2[ФЕР/ТЕР])*(F109=Таблица2[Наименование работ])*(G109=Таблица2[ТПиР/НСиР])*Таблица2[Прочие2])</f>
        <v>0</v>
      </c>
      <c r="S109" s="47">
        <f>IF($B$4="в базовых ценах",калькулятор!L113,X109*SUMPRODUCT(($B$2=Таблица2[Филиал])*($B$3=Таблица2[ФЕР/ТЕР])*(F109=Таблица2[Наименование работ])*(G109=Таблица2[ТПиР/НСиР])/Таблица2[ПИР22]))</f>
        <v>0</v>
      </c>
      <c r="T109" s="47">
        <f>IF($B$4="в базовых ценах",калькулятор!M113,Y109*SUMPRODUCT(($B$2=Таблица2[Филиал])*($B$3=Таблица2[ФЕР/ТЕР])*(F109=Таблица2[Наименование работ])*(G109=Таблица2[ТПиР/НСиР])/Таблица2[СМР33]))</f>
        <v>0</v>
      </c>
      <c r="U109" s="47">
        <f>IF($B$4="в базовых ценах",калькулятор!N113,Z109*SUMPRODUCT(($B$2=Таблица2[Филиал])*($B$3=Таблица2[ФЕР/ТЕР])*(F109=Таблица2[Наименование работ])*(G109=Таблица2[ТПиР/НСиР])/Таблица2[ПНР44]))</f>
        <v>0</v>
      </c>
      <c r="V109" s="47">
        <f>IF($B$4="в базовых ценах",калькулятор!O113,AA109*SUMPRODUCT(($B$2=Таблица2[Филиал])*($B$3=Таблица2[ФЕР/ТЕР])*(F109=Таблица2[Наименование работ])*(G109=Таблица2[ТПиР/НСиР])/Таблица2[Оборудование55]))</f>
        <v>0</v>
      </c>
      <c r="W109" s="47">
        <f>IF($B$4="в базовых ценах",калькулятор!P113,AB109*SUMPRODUCT(($B$2=Таблица2[Филиал])*($B$3=Таблица2[ФЕР/ТЕР])*(F109=Таблица2[Наименование работ])*(G109=Таблица2[ТПиР/НСиР])/Таблица2[Прочие3]))</f>
        <v>0</v>
      </c>
      <c r="X109" s="47">
        <f>IF($B$4="в текущих ценах",калькулятор!L113,S109*SUMPRODUCT(($B$2=Таблица2[Филиал])*($B$3=Таблица2[ФЕР/ТЕР])*(F109=Таблица2[Наименование работ])*(G109=Таблица2[ТПиР/НСиР])*Таблица2[ПИР22]))</f>
        <v>0</v>
      </c>
      <c r="Y109" s="47">
        <f>IF($B$4="в текущих ценах",калькулятор!M113,T109*SUMPRODUCT(($B$2=Таблица2[Филиал])*($B$3=Таблица2[ФЕР/ТЕР])*(F109=Таблица2[Наименование работ])*(G109=Таблица2[ТПиР/НСиР])*Таблица2[СМР33]))</f>
        <v>0</v>
      </c>
      <c r="Z109" s="47">
        <f>IF($B$4="в текущих ценах",калькулятор!N113,U109*SUMPRODUCT(($B$2=Таблица2[Филиал])*($B$3=Таблица2[ФЕР/ТЕР])*(F109=Таблица2[Наименование работ])*(G109=Таблица2[ТПиР/НСиР])*Таблица2[ПНР44]))</f>
        <v>0</v>
      </c>
      <c r="AA109" s="47">
        <f>IF($B$4="в текущих ценах",калькулятор!O113,V109*SUMPRODUCT(($B$2=Таблица2[Филиал])*($B$3=Таблица2[ФЕР/ТЕР])*(F109=Таблица2[Наименование работ])*(G109=Таблица2[ТПиР/НСиР])*Таблица2[Оборудование55]))</f>
        <v>0</v>
      </c>
      <c r="AB109" s="48">
        <f>IF($B$4="в текущих ценах",калькулятор!P113,W109*SUMPRODUCT(($B$2=Таблица2[Филиал])*($B$3=Таблица2[ФЕР/ТЕР])*(F109=Таблица2[Наименование работ])*(G109=Таблица2[ТПиР/НСиР])*Таблица2[Прочие3]))</f>
        <v>0</v>
      </c>
      <c r="AC109" s="47">
        <f>SUM(Таблица3[[#This Row],[ПИР]:[Прочее]])</f>
        <v>0</v>
      </c>
      <c r="AD10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9" s="52">
        <f>SUM(Таблица3[[#This Row],[ПИР7]:[Прочие]])</f>
        <v>0</v>
      </c>
      <c r="AF109" s="52">
        <f>SUM(Таблица3[[#This Row],[ПИР11]:[Прочие15]])</f>
        <v>0</v>
      </c>
    </row>
    <row r="110" spans="4:32">
      <c r="D110" s="40">
        <f>калькулятор!D114</f>
        <v>0</v>
      </c>
      <c r="E110" s="6">
        <f>калькулятор!H114</f>
        <v>0</v>
      </c>
      <c r="F110" s="6">
        <f>калькулятор!I114</f>
        <v>0</v>
      </c>
      <c r="G110" s="6">
        <f>калькулятор!J114</f>
        <v>0</v>
      </c>
      <c r="H110" s="6">
        <f>калькулятор!K114</f>
        <v>0</v>
      </c>
      <c r="I110" s="47">
        <f>S110*SUMPRODUCT(($B$2=Таблица2[Филиал])*($B$3=Таблица2[ФЕР/ТЕР])*(F110=Таблица2[Наименование работ])*(G110=Таблица2[ТПиР/НСиР])*Таблица2[ПИР])</f>
        <v>0</v>
      </c>
      <c r="J110" s="47">
        <f>T110*SUMPRODUCT(($B$2=Таблица2[Филиал])*($B$3=Таблица2[ФЕР/ТЕР])*(F110=Таблица2[Наименование работ])*(G110=Таблица2[ТПиР/НСиР])*Таблица2[СМР])</f>
        <v>0</v>
      </c>
      <c r="K110" s="47">
        <f>U110*SUMPRODUCT(($B$2=Таблица2[Филиал])*($B$3=Таблица2[ФЕР/ТЕР])*(F110=Таблица2[Наименование работ])*(G110=Таблица2[ТПиР/НСиР])*Таблица2[ПНР])</f>
        <v>0</v>
      </c>
      <c r="L110" s="47">
        <f>V110*SUMPRODUCT(($B$2=Таблица2[Филиал])*($B$3=Таблица2[ФЕР/ТЕР])*(F110=Таблица2[Наименование работ])*(G110=Таблица2[ТПиР/НСиР])*Таблица2[Оборудование])</f>
        <v>0</v>
      </c>
      <c r="M110" s="47">
        <f>W110*SUMPRODUCT(($B$2=Таблица2[Филиал])*($B$3=Таблица2[ФЕР/ТЕР])*(F110=Таблица2[Наименование работ])*(G110=Таблица2[ТПиР/НСиР])*Таблица2[Прочие])</f>
        <v>0</v>
      </c>
      <c r="N110" s="47">
        <f>S110*SUMPRODUCT(($B$2=Таблица2[Филиал])*($B$3=Таблица2[ФЕР/ТЕР])*(F110=Таблица2[Наименование работ])*(G110=Таблица2[ТПиР/НСиР])*Таблица2[ПИР2])</f>
        <v>0</v>
      </c>
      <c r="O110" s="47">
        <f>T110*SUMPRODUCT(($B$2=Таблица2[Филиал])*($B$3=Таблица2[ФЕР/ТЕР])*(F110=Таблица2[Наименование работ])*(G110=Таблица2[ТПиР/НСиР])*Таблица2[СМР3])</f>
        <v>0</v>
      </c>
      <c r="P110" s="47">
        <f>U110*SUMPRODUCT(($B$2=Таблица2[Филиал])*($B$3=Таблица2[ФЕР/ТЕР])*(F110=Таблица2[Наименование работ])*(G110=Таблица2[ТПиР/НСиР])*Таблица2[ПНР4])</f>
        <v>0</v>
      </c>
      <c r="Q110" s="47">
        <f>V110*SUMPRODUCT(($B$2=Таблица2[Филиал])*($B$3=Таблица2[ФЕР/ТЕР])*(F110=Таблица2[Наименование работ])*(G110=Таблица2[ТПиР/НСиР])*Таблица2[Оборудование5])</f>
        <v>0</v>
      </c>
      <c r="R110" s="47">
        <f>W110*SUMPRODUCT(($B$2=Таблица2[Филиал])*($B$3=Таблица2[ФЕР/ТЕР])*(F110=Таблица2[Наименование работ])*(G110=Таблица2[ТПиР/НСиР])*Таблица2[Прочие2])</f>
        <v>0</v>
      </c>
      <c r="S110" s="47">
        <f>IF($B$4="в базовых ценах",калькулятор!L114,X110*SUMPRODUCT(($B$2=Таблица2[Филиал])*($B$3=Таблица2[ФЕР/ТЕР])*(F110=Таблица2[Наименование работ])*(G110=Таблица2[ТПиР/НСиР])/Таблица2[ПИР22]))</f>
        <v>0</v>
      </c>
      <c r="T110" s="47">
        <f>IF($B$4="в базовых ценах",калькулятор!M114,Y110*SUMPRODUCT(($B$2=Таблица2[Филиал])*($B$3=Таблица2[ФЕР/ТЕР])*(F110=Таблица2[Наименование работ])*(G110=Таблица2[ТПиР/НСиР])/Таблица2[СМР33]))</f>
        <v>0</v>
      </c>
      <c r="U110" s="47">
        <f>IF($B$4="в базовых ценах",калькулятор!N114,Z110*SUMPRODUCT(($B$2=Таблица2[Филиал])*($B$3=Таблица2[ФЕР/ТЕР])*(F110=Таблица2[Наименование работ])*(G110=Таблица2[ТПиР/НСиР])/Таблица2[ПНР44]))</f>
        <v>0</v>
      </c>
      <c r="V110" s="47">
        <f>IF($B$4="в базовых ценах",калькулятор!O114,AA110*SUMPRODUCT(($B$2=Таблица2[Филиал])*($B$3=Таблица2[ФЕР/ТЕР])*(F110=Таблица2[Наименование работ])*(G110=Таблица2[ТПиР/НСиР])/Таблица2[Оборудование55]))</f>
        <v>0</v>
      </c>
      <c r="W110" s="47">
        <f>IF($B$4="в базовых ценах",калькулятор!P114,AB110*SUMPRODUCT(($B$2=Таблица2[Филиал])*($B$3=Таблица2[ФЕР/ТЕР])*(F110=Таблица2[Наименование работ])*(G110=Таблица2[ТПиР/НСиР])/Таблица2[Прочие3]))</f>
        <v>0</v>
      </c>
      <c r="X110" s="47">
        <f>IF($B$4="в текущих ценах",калькулятор!L114,S110*SUMPRODUCT(($B$2=Таблица2[Филиал])*($B$3=Таблица2[ФЕР/ТЕР])*(F110=Таблица2[Наименование работ])*(G110=Таблица2[ТПиР/НСиР])*Таблица2[ПИР22]))</f>
        <v>0</v>
      </c>
      <c r="Y110" s="47">
        <f>IF($B$4="в текущих ценах",калькулятор!M114,T110*SUMPRODUCT(($B$2=Таблица2[Филиал])*($B$3=Таблица2[ФЕР/ТЕР])*(F110=Таблица2[Наименование работ])*(G110=Таблица2[ТПиР/НСиР])*Таблица2[СМР33]))</f>
        <v>0</v>
      </c>
      <c r="Z110" s="47">
        <f>IF($B$4="в текущих ценах",калькулятор!N114,U110*SUMPRODUCT(($B$2=Таблица2[Филиал])*($B$3=Таблица2[ФЕР/ТЕР])*(F110=Таблица2[Наименование работ])*(G110=Таблица2[ТПиР/НСиР])*Таблица2[ПНР44]))</f>
        <v>0</v>
      </c>
      <c r="AA110" s="47">
        <f>IF($B$4="в текущих ценах",калькулятор!O114,V110*SUMPRODUCT(($B$2=Таблица2[Филиал])*($B$3=Таблица2[ФЕР/ТЕР])*(F110=Таблица2[Наименование работ])*(G110=Таблица2[ТПиР/НСиР])*Таблица2[Оборудование55]))</f>
        <v>0</v>
      </c>
      <c r="AB110" s="48">
        <f>IF($B$4="в текущих ценах",калькулятор!P114,W110*SUMPRODUCT(($B$2=Таблица2[Филиал])*($B$3=Таблица2[ФЕР/ТЕР])*(F110=Таблица2[Наименование работ])*(G110=Таблица2[ТПиР/НСиР])*Таблица2[Прочие3]))</f>
        <v>0</v>
      </c>
      <c r="AC110" s="47">
        <f>SUM(Таблица3[[#This Row],[ПИР]:[Прочее]])</f>
        <v>0</v>
      </c>
      <c r="AD1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0" s="52">
        <f>SUM(Таблица3[[#This Row],[ПИР7]:[Прочие]])</f>
        <v>0</v>
      </c>
      <c r="AF110" s="52">
        <f>SUM(Таблица3[[#This Row],[ПИР11]:[Прочие15]])</f>
        <v>0</v>
      </c>
    </row>
    <row r="111" spans="4:32">
      <c r="D111" s="40">
        <f>калькулятор!D115</f>
        <v>0</v>
      </c>
      <c r="E111" s="6">
        <f>калькулятор!H115</f>
        <v>0</v>
      </c>
      <c r="F111" s="6">
        <f>калькулятор!I115</f>
        <v>0</v>
      </c>
      <c r="G111" s="6">
        <f>калькулятор!J115</f>
        <v>0</v>
      </c>
      <c r="H111" s="6">
        <f>калькулятор!K115</f>
        <v>0</v>
      </c>
      <c r="I111" s="47">
        <f>S111*SUMPRODUCT(($B$2=Таблица2[Филиал])*($B$3=Таблица2[ФЕР/ТЕР])*(F111=Таблица2[Наименование работ])*(G111=Таблица2[ТПиР/НСиР])*Таблица2[ПИР])</f>
        <v>0</v>
      </c>
      <c r="J111" s="47">
        <f>T111*SUMPRODUCT(($B$2=Таблица2[Филиал])*($B$3=Таблица2[ФЕР/ТЕР])*(F111=Таблица2[Наименование работ])*(G111=Таблица2[ТПиР/НСиР])*Таблица2[СМР])</f>
        <v>0</v>
      </c>
      <c r="K111" s="47">
        <f>U111*SUMPRODUCT(($B$2=Таблица2[Филиал])*($B$3=Таблица2[ФЕР/ТЕР])*(F111=Таблица2[Наименование работ])*(G111=Таблица2[ТПиР/НСиР])*Таблица2[ПНР])</f>
        <v>0</v>
      </c>
      <c r="L111" s="47">
        <f>V111*SUMPRODUCT(($B$2=Таблица2[Филиал])*($B$3=Таблица2[ФЕР/ТЕР])*(F111=Таблица2[Наименование работ])*(G111=Таблица2[ТПиР/НСиР])*Таблица2[Оборудование])</f>
        <v>0</v>
      </c>
      <c r="M111" s="47">
        <f>W111*SUMPRODUCT(($B$2=Таблица2[Филиал])*($B$3=Таблица2[ФЕР/ТЕР])*(F111=Таблица2[Наименование работ])*(G111=Таблица2[ТПиР/НСиР])*Таблица2[Прочие])</f>
        <v>0</v>
      </c>
      <c r="N111" s="47">
        <f>S111*SUMPRODUCT(($B$2=Таблица2[Филиал])*($B$3=Таблица2[ФЕР/ТЕР])*(F111=Таблица2[Наименование работ])*(G111=Таблица2[ТПиР/НСиР])*Таблица2[ПИР2])</f>
        <v>0</v>
      </c>
      <c r="O111" s="47">
        <f>T111*SUMPRODUCT(($B$2=Таблица2[Филиал])*($B$3=Таблица2[ФЕР/ТЕР])*(F111=Таблица2[Наименование работ])*(G111=Таблица2[ТПиР/НСиР])*Таблица2[СМР3])</f>
        <v>0</v>
      </c>
      <c r="P111" s="47">
        <f>U111*SUMPRODUCT(($B$2=Таблица2[Филиал])*($B$3=Таблица2[ФЕР/ТЕР])*(F111=Таблица2[Наименование работ])*(G111=Таблица2[ТПиР/НСиР])*Таблица2[ПНР4])</f>
        <v>0</v>
      </c>
      <c r="Q111" s="47">
        <f>V111*SUMPRODUCT(($B$2=Таблица2[Филиал])*($B$3=Таблица2[ФЕР/ТЕР])*(F111=Таблица2[Наименование работ])*(G111=Таблица2[ТПиР/НСиР])*Таблица2[Оборудование5])</f>
        <v>0</v>
      </c>
      <c r="R111" s="47">
        <f>W111*SUMPRODUCT(($B$2=Таблица2[Филиал])*($B$3=Таблица2[ФЕР/ТЕР])*(F111=Таблица2[Наименование работ])*(G111=Таблица2[ТПиР/НСиР])*Таблица2[Прочие2])</f>
        <v>0</v>
      </c>
      <c r="S111" s="47">
        <f>IF($B$4="в базовых ценах",калькулятор!L115,X111*SUMPRODUCT(($B$2=Таблица2[Филиал])*($B$3=Таблица2[ФЕР/ТЕР])*(F111=Таблица2[Наименование работ])*(G111=Таблица2[ТПиР/НСиР])/Таблица2[ПИР22]))</f>
        <v>0</v>
      </c>
      <c r="T111" s="47">
        <f>IF($B$4="в базовых ценах",калькулятор!M115,Y111*SUMPRODUCT(($B$2=Таблица2[Филиал])*($B$3=Таблица2[ФЕР/ТЕР])*(F111=Таблица2[Наименование работ])*(G111=Таблица2[ТПиР/НСиР])/Таблица2[СМР33]))</f>
        <v>0</v>
      </c>
      <c r="U111" s="47">
        <f>IF($B$4="в базовых ценах",калькулятор!N115,Z111*SUMPRODUCT(($B$2=Таблица2[Филиал])*($B$3=Таблица2[ФЕР/ТЕР])*(F111=Таблица2[Наименование работ])*(G111=Таблица2[ТПиР/НСиР])/Таблица2[ПНР44]))</f>
        <v>0</v>
      </c>
      <c r="V111" s="47">
        <f>IF($B$4="в базовых ценах",калькулятор!O115,AA111*SUMPRODUCT(($B$2=Таблица2[Филиал])*($B$3=Таблица2[ФЕР/ТЕР])*(F111=Таблица2[Наименование работ])*(G111=Таблица2[ТПиР/НСиР])/Таблица2[Оборудование55]))</f>
        <v>0</v>
      </c>
      <c r="W111" s="47">
        <f>IF($B$4="в базовых ценах",калькулятор!P115,AB111*SUMPRODUCT(($B$2=Таблица2[Филиал])*($B$3=Таблица2[ФЕР/ТЕР])*(F111=Таблица2[Наименование работ])*(G111=Таблица2[ТПиР/НСиР])/Таблица2[Прочие3]))</f>
        <v>0</v>
      </c>
      <c r="X111" s="47">
        <f>IF($B$4="в текущих ценах",калькулятор!L115,S111*SUMPRODUCT(($B$2=Таблица2[Филиал])*($B$3=Таблица2[ФЕР/ТЕР])*(F111=Таблица2[Наименование работ])*(G111=Таблица2[ТПиР/НСиР])*Таблица2[ПИР22]))</f>
        <v>0</v>
      </c>
      <c r="Y111" s="47">
        <f>IF($B$4="в текущих ценах",калькулятор!M115,T111*SUMPRODUCT(($B$2=Таблица2[Филиал])*($B$3=Таблица2[ФЕР/ТЕР])*(F111=Таблица2[Наименование работ])*(G111=Таблица2[ТПиР/НСиР])*Таблица2[СМР33]))</f>
        <v>0</v>
      </c>
      <c r="Z111" s="47">
        <f>IF($B$4="в текущих ценах",калькулятор!N115,U111*SUMPRODUCT(($B$2=Таблица2[Филиал])*($B$3=Таблица2[ФЕР/ТЕР])*(F111=Таблица2[Наименование работ])*(G111=Таблица2[ТПиР/НСиР])*Таблица2[ПНР44]))</f>
        <v>0</v>
      </c>
      <c r="AA111" s="47">
        <f>IF($B$4="в текущих ценах",калькулятор!O115,V111*SUMPRODUCT(($B$2=Таблица2[Филиал])*($B$3=Таблица2[ФЕР/ТЕР])*(F111=Таблица2[Наименование работ])*(G111=Таблица2[ТПиР/НСиР])*Таблица2[Оборудование55]))</f>
        <v>0</v>
      </c>
      <c r="AB111" s="48">
        <f>IF($B$4="в текущих ценах",калькулятор!P115,W111*SUMPRODUCT(($B$2=Таблица2[Филиал])*($B$3=Таблица2[ФЕР/ТЕР])*(F111=Таблица2[Наименование работ])*(G111=Таблица2[ТПиР/НСиР])*Таблица2[Прочие3]))</f>
        <v>0</v>
      </c>
      <c r="AC111" s="47">
        <f>SUM(Таблица3[[#This Row],[ПИР]:[Прочее]])</f>
        <v>0</v>
      </c>
      <c r="AD1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1" s="52">
        <f>SUM(Таблица3[[#This Row],[ПИР7]:[Прочие]])</f>
        <v>0</v>
      </c>
      <c r="AF111" s="52">
        <f>SUM(Таблица3[[#This Row],[ПИР11]:[Прочие15]])</f>
        <v>0</v>
      </c>
    </row>
    <row r="112" spans="4:32">
      <c r="D112" s="40">
        <f>калькулятор!D116</f>
        <v>0</v>
      </c>
      <c r="E112" s="6">
        <f>калькулятор!H116</f>
        <v>0</v>
      </c>
      <c r="F112" s="6">
        <f>калькулятор!I116</f>
        <v>0</v>
      </c>
      <c r="G112" s="6">
        <f>калькулятор!J116</f>
        <v>0</v>
      </c>
      <c r="H112" s="6">
        <f>калькулятор!K116</f>
        <v>0</v>
      </c>
      <c r="I112" s="47">
        <f>S112*SUMPRODUCT(($B$2=Таблица2[Филиал])*($B$3=Таблица2[ФЕР/ТЕР])*(F112=Таблица2[Наименование работ])*(G112=Таблица2[ТПиР/НСиР])*Таблица2[ПИР])</f>
        <v>0</v>
      </c>
      <c r="J112" s="47">
        <f>T112*SUMPRODUCT(($B$2=Таблица2[Филиал])*($B$3=Таблица2[ФЕР/ТЕР])*(F112=Таблица2[Наименование работ])*(G112=Таблица2[ТПиР/НСиР])*Таблица2[СМР])</f>
        <v>0</v>
      </c>
      <c r="K112" s="47">
        <f>U112*SUMPRODUCT(($B$2=Таблица2[Филиал])*($B$3=Таблица2[ФЕР/ТЕР])*(F112=Таблица2[Наименование работ])*(G112=Таблица2[ТПиР/НСиР])*Таблица2[ПНР])</f>
        <v>0</v>
      </c>
      <c r="L112" s="47">
        <f>V112*SUMPRODUCT(($B$2=Таблица2[Филиал])*($B$3=Таблица2[ФЕР/ТЕР])*(F112=Таблица2[Наименование работ])*(G112=Таблица2[ТПиР/НСиР])*Таблица2[Оборудование])</f>
        <v>0</v>
      </c>
      <c r="M112" s="47">
        <f>W112*SUMPRODUCT(($B$2=Таблица2[Филиал])*($B$3=Таблица2[ФЕР/ТЕР])*(F112=Таблица2[Наименование работ])*(G112=Таблица2[ТПиР/НСиР])*Таблица2[Прочие])</f>
        <v>0</v>
      </c>
      <c r="N112" s="47">
        <f>S112*SUMPRODUCT(($B$2=Таблица2[Филиал])*($B$3=Таблица2[ФЕР/ТЕР])*(F112=Таблица2[Наименование работ])*(G112=Таблица2[ТПиР/НСиР])*Таблица2[ПИР2])</f>
        <v>0</v>
      </c>
      <c r="O112" s="47">
        <f>T112*SUMPRODUCT(($B$2=Таблица2[Филиал])*($B$3=Таблица2[ФЕР/ТЕР])*(F112=Таблица2[Наименование работ])*(G112=Таблица2[ТПиР/НСиР])*Таблица2[СМР3])</f>
        <v>0</v>
      </c>
      <c r="P112" s="47">
        <f>U112*SUMPRODUCT(($B$2=Таблица2[Филиал])*($B$3=Таблица2[ФЕР/ТЕР])*(F112=Таблица2[Наименование работ])*(G112=Таблица2[ТПиР/НСиР])*Таблица2[ПНР4])</f>
        <v>0</v>
      </c>
      <c r="Q112" s="47">
        <f>V112*SUMPRODUCT(($B$2=Таблица2[Филиал])*($B$3=Таблица2[ФЕР/ТЕР])*(F112=Таблица2[Наименование работ])*(G112=Таблица2[ТПиР/НСиР])*Таблица2[Оборудование5])</f>
        <v>0</v>
      </c>
      <c r="R112" s="47">
        <f>W112*SUMPRODUCT(($B$2=Таблица2[Филиал])*($B$3=Таблица2[ФЕР/ТЕР])*(F112=Таблица2[Наименование работ])*(G112=Таблица2[ТПиР/НСиР])*Таблица2[Прочие2])</f>
        <v>0</v>
      </c>
      <c r="S112" s="47">
        <f>IF($B$4="в базовых ценах",калькулятор!L116,X112*SUMPRODUCT(($B$2=Таблица2[Филиал])*($B$3=Таблица2[ФЕР/ТЕР])*(F112=Таблица2[Наименование работ])*(G112=Таблица2[ТПиР/НСиР])/Таблица2[ПИР22]))</f>
        <v>0</v>
      </c>
      <c r="T112" s="47">
        <f>IF($B$4="в базовых ценах",калькулятор!M116,Y112*SUMPRODUCT(($B$2=Таблица2[Филиал])*($B$3=Таблица2[ФЕР/ТЕР])*(F112=Таблица2[Наименование работ])*(G112=Таблица2[ТПиР/НСиР])/Таблица2[СМР33]))</f>
        <v>0</v>
      </c>
      <c r="U112" s="47">
        <f>IF($B$4="в базовых ценах",калькулятор!N116,Z112*SUMPRODUCT(($B$2=Таблица2[Филиал])*($B$3=Таблица2[ФЕР/ТЕР])*(F112=Таблица2[Наименование работ])*(G112=Таблица2[ТПиР/НСиР])/Таблица2[ПНР44]))</f>
        <v>0</v>
      </c>
      <c r="V112" s="47">
        <f>IF($B$4="в базовых ценах",калькулятор!O116,AA112*SUMPRODUCT(($B$2=Таблица2[Филиал])*($B$3=Таблица2[ФЕР/ТЕР])*(F112=Таблица2[Наименование работ])*(G112=Таблица2[ТПиР/НСиР])/Таблица2[Оборудование55]))</f>
        <v>0</v>
      </c>
      <c r="W112" s="47">
        <f>IF($B$4="в базовых ценах",калькулятор!P116,AB112*SUMPRODUCT(($B$2=Таблица2[Филиал])*($B$3=Таблица2[ФЕР/ТЕР])*(F112=Таблица2[Наименование работ])*(G112=Таблица2[ТПиР/НСиР])/Таблица2[Прочие3]))</f>
        <v>0</v>
      </c>
      <c r="X112" s="47">
        <f>IF($B$4="в текущих ценах",калькулятор!L116,S112*SUMPRODUCT(($B$2=Таблица2[Филиал])*($B$3=Таблица2[ФЕР/ТЕР])*(F112=Таблица2[Наименование работ])*(G112=Таблица2[ТПиР/НСиР])*Таблица2[ПИР22]))</f>
        <v>0</v>
      </c>
      <c r="Y112" s="47">
        <f>IF($B$4="в текущих ценах",калькулятор!M116,T112*SUMPRODUCT(($B$2=Таблица2[Филиал])*($B$3=Таблица2[ФЕР/ТЕР])*(F112=Таблица2[Наименование работ])*(G112=Таблица2[ТПиР/НСиР])*Таблица2[СМР33]))</f>
        <v>0</v>
      </c>
      <c r="Z112" s="47">
        <f>IF($B$4="в текущих ценах",калькулятор!N116,U112*SUMPRODUCT(($B$2=Таблица2[Филиал])*($B$3=Таблица2[ФЕР/ТЕР])*(F112=Таблица2[Наименование работ])*(G112=Таблица2[ТПиР/НСиР])*Таблица2[ПНР44]))</f>
        <v>0</v>
      </c>
      <c r="AA112" s="47">
        <f>IF($B$4="в текущих ценах",калькулятор!O116,V112*SUMPRODUCT(($B$2=Таблица2[Филиал])*($B$3=Таблица2[ФЕР/ТЕР])*(F112=Таблица2[Наименование работ])*(G112=Таблица2[ТПиР/НСиР])*Таблица2[Оборудование55]))</f>
        <v>0</v>
      </c>
      <c r="AB112" s="48">
        <f>IF($B$4="в текущих ценах",калькулятор!P116,W112*SUMPRODUCT(($B$2=Таблица2[Филиал])*($B$3=Таблица2[ФЕР/ТЕР])*(F112=Таблица2[Наименование работ])*(G112=Таблица2[ТПиР/НСиР])*Таблица2[Прочие3]))</f>
        <v>0</v>
      </c>
      <c r="AC112" s="47">
        <f>SUM(Таблица3[[#This Row],[ПИР]:[Прочее]])</f>
        <v>0</v>
      </c>
      <c r="AD1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2" s="52">
        <f>SUM(Таблица3[[#This Row],[ПИР7]:[Прочие]])</f>
        <v>0</v>
      </c>
      <c r="AF112" s="52">
        <f>SUM(Таблица3[[#This Row],[ПИР11]:[Прочие15]])</f>
        <v>0</v>
      </c>
    </row>
    <row r="113" spans="4:32">
      <c r="D113" s="40">
        <f>калькулятор!D117</f>
        <v>0</v>
      </c>
      <c r="E113" s="6">
        <f>калькулятор!H117</f>
        <v>0</v>
      </c>
      <c r="F113" s="6">
        <f>калькулятор!I117</f>
        <v>0</v>
      </c>
      <c r="G113" s="6">
        <f>калькулятор!J117</f>
        <v>0</v>
      </c>
      <c r="H113" s="6">
        <f>калькулятор!K117</f>
        <v>0</v>
      </c>
      <c r="I113" s="47">
        <f>S113*SUMPRODUCT(($B$2=Таблица2[Филиал])*($B$3=Таблица2[ФЕР/ТЕР])*(F113=Таблица2[Наименование работ])*(G113=Таблица2[ТПиР/НСиР])*Таблица2[ПИР])</f>
        <v>0</v>
      </c>
      <c r="J113" s="47">
        <f>T113*SUMPRODUCT(($B$2=Таблица2[Филиал])*($B$3=Таблица2[ФЕР/ТЕР])*(F113=Таблица2[Наименование работ])*(G113=Таблица2[ТПиР/НСиР])*Таблица2[СМР])</f>
        <v>0</v>
      </c>
      <c r="K113" s="47">
        <f>U113*SUMPRODUCT(($B$2=Таблица2[Филиал])*($B$3=Таблица2[ФЕР/ТЕР])*(F113=Таблица2[Наименование работ])*(G113=Таблица2[ТПиР/НСиР])*Таблица2[ПНР])</f>
        <v>0</v>
      </c>
      <c r="L113" s="47">
        <f>V113*SUMPRODUCT(($B$2=Таблица2[Филиал])*($B$3=Таблица2[ФЕР/ТЕР])*(F113=Таблица2[Наименование работ])*(G113=Таблица2[ТПиР/НСиР])*Таблица2[Оборудование])</f>
        <v>0</v>
      </c>
      <c r="M113" s="47">
        <f>W113*SUMPRODUCT(($B$2=Таблица2[Филиал])*($B$3=Таблица2[ФЕР/ТЕР])*(F113=Таблица2[Наименование работ])*(G113=Таблица2[ТПиР/НСиР])*Таблица2[Прочие])</f>
        <v>0</v>
      </c>
      <c r="N113" s="47">
        <f>S113*SUMPRODUCT(($B$2=Таблица2[Филиал])*($B$3=Таблица2[ФЕР/ТЕР])*(F113=Таблица2[Наименование работ])*(G113=Таблица2[ТПиР/НСиР])*Таблица2[ПИР2])</f>
        <v>0</v>
      </c>
      <c r="O113" s="47">
        <f>T113*SUMPRODUCT(($B$2=Таблица2[Филиал])*($B$3=Таблица2[ФЕР/ТЕР])*(F113=Таблица2[Наименование работ])*(G113=Таблица2[ТПиР/НСиР])*Таблица2[СМР3])</f>
        <v>0</v>
      </c>
      <c r="P113" s="47">
        <f>U113*SUMPRODUCT(($B$2=Таблица2[Филиал])*($B$3=Таблица2[ФЕР/ТЕР])*(F113=Таблица2[Наименование работ])*(G113=Таблица2[ТПиР/НСиР])*Таблица2[ПНР4])</f>
        <v>0</v>
      </c>
      <c r="Q113" s="47">
        <f>V113*SUMPRODUCT(($B$2=Таблица2[Филиал])*($B$3=Таблица2[ФЕР/ТЕР])*(F113=Таблица2[Наименование работ])*(G113=Таблица2[ТПиР/НСиР])*Таблица2[Оборудование5])</f>
        <v>0</v>
      </c>
      <c r="R113" s="47">
        <f>W113*SUMPRODUCT(($B$2=Таблица2[Филиал])*($B$3=Таблица2[ФЕР/ТЕР])*(F113=Таблица2[Наименование работ])*(G113=Таблица2[ТПиР/НСиР])*Таблица2[Прочие2])</f>
        <v>0</v>
      </c>
      <c r="S113" s="47">
        <f>IF($B$4="в базовых ценах",калькулятор!L117,X113*SUMPRODUCT(($B$2=Таблица2[Филиал])*($B$3=Таблица2[ФЕР/ТЕР])*(F113=Таблица2[Наименование работ])*(G113=Таблица2[ТПиР/НСиР])/Таблица2[ПИР22]))</f>
        <v>0</v>
      </c>
      <c r="T113" s="47">
        <f>IF($B$4="в базовых ценах",калькулятор!M117,Y113*SUMPRODUCT(($B$2=Таблица2[Филиал])*($B$3=Таблица2[ФЕР/ТЕР])*(F113=Таблица2[Наименование работ])*(G113=Таблица2[ТПиР/НСиР])/Таблица2[СМР33]))</f>
        <v>0</v>
      </c>
      <c r="U113" s="47">
        <f>IF($B$4="в базовых ценах",калькулятор!N117,Z113*SUMPRODUCT(($B$2=Таблица2[Филиал])*($B$3=Таблица2[ФЕР/ТЕР])*(F113=Таблица2[Наименование работ])*(G113=Таблица2[ТПиР/НСиР])/Таблица2[ПНР44]))</f>
        <v>0</v>
      </c>
      <c r="V113" s="47">
        <f>IF($B$4="в базовых ценах",калькулятор!O117,AA113*SUMPRODUCT(($B$2=Таблица2[Филиал])*($B$3=Таблица2[ФЕР/ТЕР])*(F113=Таблица2[Наименование работ])*(G113=Таблица2[ТПиР/НСиР])/Таблица2[Оборудование55]))</f>
        <v>0</v>
      </c>
      <c r="W113" s="47">
        <f>IF($B$4="в базовых ценах",калькулятор!P117,AB113*SUMPRODUCT(($B$2=Таблица2[Филиал])*($B$3=Таблица2[ФЕР/ТЕР])*(F113=Таблица2[Наименование работ])*(G113=Таблица2[ТПиР/НСиР])/Таблица2[Прочие3]))</f>
        <v>0</v>
      </c>
      <c r="X113" s="47">
        <f>IF($B$4="в текущих ценах",калькулятор!L117,S113*SUMPRODUCT(($B$2=Таблица2[Филиал])*($B$3=Таблица2[ФЕР/ТЕР])*(F113=Таблица2[Наименование работ])*(G113=Таблица2[ТПиР/НСиР])*Таблица2[ПИР22]))</f>
        <v>0</v>
      </c>
      <c r="Y113" s="47">
        <f>IF($B$4="в текущих ценах",калькулятор!M117,T113*SUMPRODUCT(($B$2=Таблица2[Филиал])*($B$3=Таблица2[ФЕР/ТЕР])*(F113=Таблица2[Наименование работ])*(G113=Таблица2[ТПиР/НСиР])*Таблица2[СМР33]))</f>
        <v>0</v>
      </c>
      <c r="Z113" s="47">
        <f>IF($B$4="в текущих ценах",калькулятор!N117,U113*SUMPRODUCT(($B$2=Таблица2[Филиал])*($B$3=Таблица2[ФЕР/ТЕР])*(F113=Таблица2[Наименование работ])*(G113=Таблица2[ТПиР/НСиР])*Таблица2[ПНР44]))</f>
        <v>0</v>
      </c>
      <c r="AA113" s="47">
        <f>IF($B$4="в текущих ценах",калькулятор!O117,V113*SUMPRODUCT(($B$2=Таблица2[Филиал])*($B$3=Таблица2[ФЕР/ТЕР])*(F113=Таблица2[Наименование работ])*(G113=Таблица2[ТПиР/НСиР])*Таблица2[Оборудование55]))</f>
        <v>0</v>
      </c>
      <c r="AB113" s="48">
        <f>IF($B$4="в текущих ценах",калькулятор!P117,W113*SUMPRODUCT(($B$2=Таблица2[Филиал])*($B$3=Таблица2[ФЕР/ТЕР])*(F113=Таблица2[Наименование работ])*(G113=Таблица2[ТПиР/НСиР])*Таблица2[Прочие3]))</f>
        <v>0</v>
      </c>
      <c r="AC113" s="47">
        <f>SUM(Таблица3[[#This Row],[ПИР]:[Прочее]])</f>
        <v>0</v>
      </c>
      <c r="AD1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3" s="52">
        <f>SUM(Таблица3[[#This Row],[ПИР7]:[Прочие]])</f>
        <v>0</v>
      </c>
      <c r="AF113" s="52">
        <f>SUM(Таблица3[[#This Row],[ПИР11]:[Прочие15]])</f>
        <v>0</v>
      </c>
    </row>
    <row r="114" spans="4:32">
      <c r="D114" s="40">
        <f>калькулятор!D118</f>
        <v>0</v>
      </c>
      <c r="E114" s="6">
        <f>калькулятор!H118</f>
        <v>0</v>
      </c>
      <c r="F114" s="6">
        <f>калькулятор!I118</f>
        <v>0</v>
      </c>
      <c r="G114" s="6">
        <f>калькулятор!J118</f>
        <v>0</v>
      </c>
      <c r="H114" s="6">
        <f>калькулятор!K118</f>
        <v>0</v>
      </c>
      <c r="I114" s="47">
        <f>S114*SUMPRODUCT(($B$2=Таблица2[Филиал])*($B$3=Таблица2[ФЕР/ТЕР])*(F114=Таблица2[Наименование работ])*(G114=Таблица2[ТПиР/НСиР])*Таблица2[ПИР])</f>
        <v>0</v>
      </c>
      <c r="J114" s="47">
        <f>T114*SUMPRODUCT(($B$2=Таблица2[Филиал])*($B$3=Таблица2[ФЕР/ТЕР])*(F114=Таблица2[Наименование работ])*(G114=Таблица2[ТПиР/НСиР])*Таблица2[СМР])</f>
        <v>0</v>
      </c>
      <c r="K114" s="47">
        <f>U114*SUMPRODUCT(($B$2=Таблица2[Филиал])*($B$3=Таблица2[ФЕР/ТЕР])*(F114=Таблица2[Наименование работ])*(G114=Таблица2[ТПиР/НСиР])*Таблица2[ПНР])</f>
        <v>0</v>
      </c>
      <c r="L114" s="47">
        <f>V114*SUMPRODUCT(($B$2=Таблица2[Филиал])*($B$3=Таблица2[ФЕР/ТЕР])*(F114=Таблица2[Наименование работ])*(G114=Таблица2[ТПиР/НСиР])*Таблица2[Оборудование])</f>
        <v>0</v>
      </c>
      <c r="M114" s="47">
        <f>W114*SUMPRODUCT(($B$2=Таблица2[Филиал])*($B$3=Таблица2[ФЕР/ТЕР])*(F114=Таблица2[Наименование работ])*(G114=Таблица2[ТПиР/НСиР])*Таблица2[Прочие])</f>
        <v>0</v>
      </c>
      <c r="N114" s="47">
        <f>S114*SUMPRODUCT(($B$2=Таблица2[Филиал])*($B$3=Таблица2[ФЕР/ТЕР])*(F114=Таблица2[Наименование работ])*(G114=Таблица2[ТПиР/НСиР])*Таблица2[ПИР2])</f>
        <v>0</v>
      </c>
      <c r="O114" s="47">
        <f>T114*SUMPRODUCT(($B$2=Таблица2[Филиал])*($B$3=Таблица2[ФЕР/ТЕР])*(F114=Таблица2[Наименование работ])*(G114=Таблица2[ТПиР/НСиР])*Таблица2[СМР3])</f>
        <v>0</v>
      </c>
      <c r="P114" s="47">
        <f>U114*SUMPRODUCT(($B$2=Таблица2[Филиал])*($B$3=Таблица2[ФЕР/ТЕР])*(F114=Таблица2[Наименование работ])*(G114=Таблица2[ТПиР/НСиР])*Таблица2[ПНР4])</f>
        <v>0</v>
      </c>
      <c r="Q114" s="47">
        <f>V114*SUMPRODUCT(($B$2=Таблица2[Филиал])*($B$3=Таблица2[ФЕР/ТЕР])*(F114=Таблица2[Наименование работ])*(G114=Таблица2[ТПиР/НСиР])*Таблица2[Оборудование5])</f>
        <v>0</v>
      </c>
      <c r="R114" s="47">
        <f>W114*SUMPRODUCT(($B$2=Таблица2[Филиал])*($B$3=Таблица2[ФЕР/ТЕР])*(F114=Таблица2[Наименование работ])*(G114=Таблица2[ТПиР/НСиР])*Таблица2[Прочие2])</f>
        <v>0</v>
      </c>
      <c r="S114" s="47">
        <f>IF($B$4="в базовых ценах",калькулятор!L118,X114*SUMPRODUCT(($B$2=Таблица2[Филиал])*($B$3=Таблица2[ФЕР/ТЕР])*(F114=Таблица2[Наименование работ])*(G114=Таблица2[ТПиР/НСиР])/Таблица2[ПИР22]))</f>
        <v>0</v>
      </c>
      <c r="T114" s="47">
        <f>IF($B$4="в базовых ценах",калькулятор!M118,Y114*SUMPRODUCT(($B$2=Таблица2[Филиал])*($B$3=Таблица2[ФЕР/ТЕР])*(F114=Таблица2[Наименование работ])*(G114=Таблица2[ТПиР/НСиР])/Таблица2[СМР33]))</f>
        <v>0</v>
      </c>
      <c r="U114" s="47">
        <f>IF($B$4="в базовых ценах",калькулятор!N118,Z114*SUMPRODUCT(($B$2=Таблица2[Филиал])*($B$3=Таблица2[ФЕР/ТЕР])*(F114=Таблица2[Наименование работ])*(G114=Таблица2[ТПиР/НСиР])/Таблица2[ПНР44]))</f>
        <v>0</v>
      </c>
      <c r="V114" s="47">
        <f>IF($B$4="в базовых ценах",калькулятор!O118,AA114*SUMPRODUCT(($B$2=Таблица2[Филиал])*($B$3=Таблица2[ФЕР/ТЕР])*(F114=Таблица2[Наименование работ])*(G114=Таблица2[ТПиР/НСиР])/Таблица2[Оборудование55]))</f>
        <v>0</v>
      </c>
      <c r="W114" s="47">
        <f>IF($B$4="в базовых ценах",калькулятор!P118,AB114*SUMPRODUCT(($B$2=Таблица2[Филиал])*($B$3=Таблица2[ФЕР/ТЕР])*(F114=Таблица2[Наименование работ])*(G114=Таблица2[ТПиР/НСиР])/Таблица2[Прочие3]))</f>
        <v>0</v>
      </c>
      <c r="X114" s="47">
        <f>IF($B$4="в текущих ценах",калькулятор!L118,S114*SUMPRODUCT(($B$2=Таблица2[Филиал])*($B$3=Таблица2[ФЕР/ТЕР])*(F114=Таблица2[Наименование работ])*(G114=Таблица2[ТПиР/НСиР])*Таблица2[ПИР22]))</f>
        <v>0</v>
      </c>
      <c r="Y114" s="47">
        <f>IF($B$4="в текущих ценах",калькулятор!M118,T114*SUMPRODUCT(($B$2=Таблица2[Филиал])*($B$3=Таблица2[ФЕР/ТЕР])*(F114=Таблица2[Наименование работ])*(G114=Таблица2[ТПиР/НСиР])*Таблица2[СМР33]))</f>
        <v>0</v>
      </c>
      <c r="Z114" s="47">
        <f>IF($B$4="в текущих ценах",калькулятор!N118,U114*SUMPRODUCT(($B$2=Таблица2[Филиал])*($B$3=Таблица2[ФЕР/ТЕР])*(F114=Таблица2[Наименование работ])*(G114=Таблица2[ТПиР/НСиР])*Таблица2[ПНР44]))</f>
        <v>0</v>
      </c>
      <c r="AA114" s="47">
        <f>IF($B$4="в текущих ценах",калькулятор!O118,V114*SUMPRODUCT(($B$2=Таблица2[Филиал])*($B$3=Таблица2[ФЕР/ТЕР])*(F114=Таблица2[Наименование работ])*(G114=Таблица2[ТПиР/НСиР])*Таблица2[Оборудование55]))</f>
        <v>0</v>
      </c>
      <c r="AB114" s="48">
        <f>IF($B$4="в текущих ценах",калькулятор!P118,W114*SUMPRODUCT(($B$2=Таблица2[Филиал])*($B$3=Таблица2[ФЕР/ТЕР])*(F114=Таблица2[Наименование работ])*(G114=Таблица2[ТПиР/НСиР])*Таблица2[Прочие3]))</f>
        <v>0</v>
      </c>
      <c r="AC114" s="47">
        <f>SUM(Таблица3[[#This Row],[ПИР]:[Прочее]])</f>
        <v>0</v>
      </c>
      <c r="AD1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4" s="52">
        <f>SUM(Таблица3[[#This Row],[ПИР7]:[Прочие]])</f>
        <v>0</v>
      </c>
      <c r="AF114" s="52">
        <f>SUM(Таблица3[[#This Row],[ПИР11]:[Прочие15]])</f>
        <v>0</v>
      </c>
    </row>
    <row r="115" spans="4:32">
      <c r="D115" s="40">
        <f>калькулятор!D119</f>
        <v>0</v>
      </c>
      <c r="E115" s="6">
        <f>калькулятор!H119</f>
        <v>0</v>
      </c>
      <c r="F115" s="6">
        <f>калькулятор!I119</f>
        <v>0</v>
      </c>
      <c r="G115" s="6">
        <f>калькулятор!J119</f>
        <v>0</v>
      </c>
      <c r="H115" s="6">
        <f>калькулятор!K119</f>
        <v>0</v>
      </c>
      <c r="I115" s="47">
        <f>S115*SUMPRODUCT(($B$2=Таблица2[Филиал])*($B$3=Таблица2[ФЕР/ТЕР])*(F115=Таблица2[Наименование работ])*(G115=Таблица2[ТПиР/НСиР])*Таблица2[ПИР])</f>
        <v>0</v>
      </c>
      <c r="J115" s="47">
        <f>T115*SUMPRODUCT(($B$2=Таблица2[Филиал])*($B$3=Таблица2[ФЕР/ТЕР])*(F115=Таблица2[Наименование работ])*(G115=Таблица2[ТПиР/НСиР])*Таблица2[СМР])</f>
        <v>0</v>
      </c>
      <c r="K115" s="47">
        <f>U115*SUMPRODUCT(($B$2=Таблица2[Филиал])*($B$3=Таблица2[ФЕР/ТЕР])*(F115=Таблица2[Наименование работ])*(G115=Таблица2[ТПиР/НСиР])*Таблица2[ПНР])</f>
        <v>0</v>
      </c>
      <c r="L115" s="47">
        <f>V115*SUMPRODUCT(($B$2=Таблица2[Филиал])*($B$3=Таблица2[ФЕР/ТЕР])*(F115=Таблица2[Наименование работ])*(G115=Таблица2[ТПиР/НСиР])*Таблица2[Оборудование])</f>
        <v>0</v>
      </c>
      <c r="M115" s="47">
        <f>W115*SUMPRODUCT(($B$2=Таблица2[Филиал])*($B$3=Таблица2[ФЕР/ТЕР])*(F115=Таблица2[Наименование работ])*(G115=Таблица2[ТПиР/НСиР])*Таблица2[Прочие])</f>
        <v>0</v>
      </c>
      <c r="N115" s="47">
        <f>S115*SUMPRODUCT(($B$2=Таблица2[Филиал])*($B$3=Таблица2[ФЕР/ТЕР])*(F115=Таблица2[Наименование работ])*(G115=Таблица2[ТПиР/НСиР])*Таблица2[ПИР2])</f>
        <v>0</v>
      </c>
      <c r="O115" s="47">
        <f>T115*SUMPRODUCT(($B$2=Таблица2[Филиал])*($B$3=Таблица2[ФЕР/ТЕР])*(F115=Таблица2[Наименование работ])*(G115=Таблица2[ТПиР/НСиР])*Таблица2[СМР3])</f>
        <v>0</v>
      </c>
      <c r="P115" s="47">
        <f>U115*SUMPRODUCT(($B$2=Таблица2[Филиал])*($B$3=Таблица2[ФЕР/ТЕР])*(F115=Таблица2[Наименование работ])*(G115=Таблица2[ТПиР/НСиР])*Таблица2[ПНР4])</f>
        <v>0</v>
      </c>
      <c r="Q115" s="47">
        <f>V115*SUMPRODUCT(($B$2=Таблица2[Филиал])*($B$3=Таблица2[ФЕР/ТЕР])*(F115=Таблица2[Наименование работ])*(G115=Таблица2[ТПиР/НСиР])*Таблица2[Оборудование5])</f>
        <v>0</v>
      </c>
      <c r="R115" s="47">
        <f>W115*SUMPRODUCT(($B$2=Таблица2[Филиал])*($B$3=Таблица2[ФЕР/ТЕР])*(F115=Таблица2[Наименование работ])*(G115=Таблица2[ТПиР/НСиР])*Таблица2[Прочие2])</f>
        <v>0</v>
      </c>
      <c r="S115" s="47">
        <f>IF($B$4="в базовых ценах",калькулятор!L119,X115*SUMPRODUCT(($B$2=Таблица2[Филиал])*($B$3=Таблица2[ФЕР/ТЕР])*(F115=Таблица2[Наименование работ])*(G115=Таблица2[ТПиР/НСиР])/Таблица2[ПИР22]))</f>
        <v>0</v>
      </c>
      <c r="T115" s="47">
        <f>IF($B$4="в базовых ценах",калькулятор!M119,Y115*SUMPRODUCT(($B$2=Таблица2[Филиал])*($B$3=Таблица2[ФЕР/ТЕР])*(F115=Таблица2[Наименование работ])*(G115=Таблица2[ТПиР/НСиР])/Таблица2[СМР33]))</f>
        <v>0</v>
      </c>
      <c r="U115" s="47">
        <f>IF($B$4="в базовых ценах",калькулятор!N119,Z115*SUMPRODUCT(($B$2=Таблица2[Филиал])*($B$3=Таблица2[ФЕР/ТЕР])*(F115=Таблица2[Наименование работ])*(G115=Таблица2[ТПиР/НСиР])/Таблица2[ПНР44]))</f>
        <v>0</v>
      </c>
      <c r="V115" s="47">
        <f>IF($B$4="в базовых ценах",калькулятор!O119,AA115*SUMPRODUCT(($B$2=Таблица2[Филиал])*($B$3=Таблица2[ФЕР/ТЕР])*(F115=Таблица2[Наименование работ])*(G115=Таблица2[ТПиР/НСиР])/Таблица2[Оборудование55]))</f>
        <v>0</v>
      </c>
      <c r="W115" s="47">
        <f>IF($B$4="в базовых ценах",калькулятор!P119,AB115*SUMPRODUCT(($B$2=Таблица2[Филиал])*($B$3=Таблица2[ФЕР/ТЕР])*(F115=Таблица2[Наименование работ])*(G115=Таблица2[ТПиР/НСиР])/Таблица2[Прочие3]))</f>
        <v>0</v>
      </c>
      <c r="X115" s="47">
        <f>IF($B$4="в текущих ценах",калькулятор!L119,S115*SUMPRODUCT(($B$2=Таблица2[Филиал])*($B$3=Таблица2[ФЕР/ТЕР])*(F115=Таблица2[Наименование работ])*(G115=Таблица2[ТПиР/НСиР])*Таблица2[ПИР22]))</f>
        <v>0</v>
      </c>
      <c r="Y115" s="47">
        <f>IF($B$4="в текущих ценах",калькулятор!M119,T115*SUMPRODUCT(($B$2=Таблица2[Филиал])*($B$3=Таблица2[ФЕР/ТЕР])*(F115=Таблица2[Наименование работ])*(G115=Таблица2[ТПиР/НСиР])*Таблица2[СМР33]))</f>
        <v>0</v>
      </c>
      <c r="Z115" s="47">
        <f>IF($B$4="в текущих ценах",калькулятор!N119,U115*SUMPRODUCT(($B$2=Таблица2[Филиал])*($B$3=Таблица2[ФЕР/ТЕР])*(F115=Таблица2[Наименование работ])*(G115=Таблица2[ТПиР/НСиР])*Таблица2[ПНР44]))</f>
        <v>0</v>
      </c>
      <c r="AA115" s="47">
        <f>IF($B$4="в текущих ценах",калькулятор!O119,V115*SUMPRODUCT(($B$2=Таблица2[Филиал])*($B$3=Таблица2[ФЕР/ТЕР])*(F115=Таблица2[Наименование работ])*(G115=Таблица2[ТПиР/НСиР])*Таблица2[Оборудование55]))</f>
        <v>0</v>
      </c>
      <c r="AB115" s="48">
        <f>IF($B$4="в текущих ценах",калькулятор!P119,W115*SUMPRODUCT(($B$2=Таблица2[Филиал])*($B$3=Таблица2[ФЕР/ТЕР])*(F115=Таблица2[Наименование работ])*(G115=Таблица2[ТПиР/НСиР])*Таблица2[Прочие3]))</f>
        <v>0</v>
      </c>
      <c r="AC115" s="47">
        <f>SUM(Таблица3[[#This Row],[ПИР]:[Прочее]])</f>
        <v>0</v>
      </c>
      <c r="AD1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5" s="52">
        <f>SUM(Таблица3[[#This Row],[ПИР7]:[Прочие]])</f>
        <v>0</v>
      </c>
      <c r="AF115" s="52">
        <f>SUM(Таблица3[[#This Row],[ПИР11]:[Прочие15]])</f>
        <v>0</v>
      </c>
    </row>
    <row r="116" spans="4:32">
      <c r="D116" s="40">
        <f>калькулятор!D120</f>
        <v>0</v>
      </c>
      <c r="E116" s="6">
        <f>калькулятор!H120</f>
        <v>0</v>
      </c>
      <c r="F116" s="6">
        <f>калькулятор!I120</f>
        <v>0</v>
      </c>
      <c r="G116" s="6">
        <f>калькулятор!J120</f>
        <v>0</v>
      </c>
      <c r="H116" s="6">
        <f>калькулятор!K120</f>
        <v>0</v>
      </c>
      <c r="I116" s="47">
        <f>S116*SUMPRODUCT(($B$2=Таблица2[Филиал])*($B$3=Таблица2[ФЕР/ТЕР])*(F116=Таблица2[Наименование работ])*(G116=Таблица2[ТПиР/НСиР])*Таблица2[ПИР])</f>
        <v>0</v>
      </c>
      <c r="J116" s="47">
        <f>T116*SUMPRODUCT(($B$2=Таблица2[Филиал])*($B$3=Таблица2[ФЕР/ТЕР])*(F116=Таблица2[Наименование работ])*(G116=Таблица2[ТПиР/НСиР])*Таблица2[СМР])</f>
        <v>0</v>
      </c>
      <c r="K116" s="47">
        <f>U116*SUMPRODUCT(($B$2=Таблица2[Филиал])*($B$3=Таблица2[ФЕР/ТЕР])*(F116=Таблица2[Наименование работ])*(G116=Таблица2[ТПиР/НСиР])*Таблица2[ПНР])</f>
        <v>0</v>
      </c>
      <c r="L116" s="47">
        <f>V116*SUMPRODUCT(($B$2=Таблица2[Филиал])*($B$3=Таблица2[ФЕР/ТЕР])*(F116=Таблица2[Наименование работ])*(G116=Таблица2[ТПиР/НСиР])*Таблица2[Оборудование])</f>
        <v>0</v>
      </c>
      <c r="M116" s="47">
        <f>W116*SUMPRODUCT(($B$2=Таблица2[Филиал])*($B$3=Таблица2[ФЕР/ТЕР])*(F116=Таблица2[Наименование работ])*(G116=Таблица2[ТПиР/НСиР])*Таблица2[Прочие])</f>
        <v>0</v>
      </c>
      <c r="N116" s="47">
        <f>S116*SUMPRODUCT(($B$2=Таблица2[Филиал])*($B$3=Таблица2[ФЕР/ТЕР])*(F116=Таблица2[Наименование работ])*(G116=Таблица2[ТПиР/НСиР])*Таблица2[ПИР2])</f>
        <v>0</v>
      </c>
      <c r="O116" s="47">
        <f>T116*SUMPRODUCT(($B$2=Таблица2[Филиал])*($B$3=Таблица2[ФЕР/ТЕР])*(F116=Таблица2[Наименование работ])*(G116=Таблица2[ТПиР/НСиР])*Таблица2[СМР3])</f>
        <v>0</v>
      </c>
      <c r="P116" s="47">
        <f>U116*SUMPRODUCT(($B$2=Таблица2[Филиал])*($B$3=Таблица2[ФЕР/ТЕР])*(F116=Таблица2[Наименование работ])*(G116=Таблица2[ТПиР/НСиР])*Таблица2[ПНР4])</f>
        <v>0</v>
      </c>
      <c r="Q116" s="47">
        <f>V116*SUMPRODUCT(($B$2=Таблица2[Филиал])*($B$3=Таблица2[ФЕР/ТЕР])*(F116=Таблица2[Наименование работ])*(G116=Таблица2[ТПиР/НСиР])*Таблица2[Оборудование5])</f>
        <v>0</v>
      </c>
      <c r="R116" s="47">
        <f>W116*SUMPRODUCT(($B$2=Таблица2[Филиал])*($B$3=Таблица2[ФЕР/ТЕР])*(F116=Таблица2[Наименование работ])*(G116=Таблица2[ТПиР/НСиР])*Таблица2[Прочие2])</f>
        <v>0</v>
      </c>
      <c r="S116" s="47">
        <f>IF($B$4="в базовых ценах",калькулятор!L120,X116*SUMPRODUCT(($B$2=Таблица2[Филиал])*($B$3=Таблица2[ФЕР/ТЕР])*(F116=Таблица2[Наименование работ])*(G116=Таблица2[ТПиР/НСиР])/Таблица2[ПИР22]))</f>
        <v>0</v>
      </c>
      <c r="T116" s="47">
        <f>IF($B$4="в базовых ценах",калькулятор!M120,Y116*SUMPRODUCT(($B$2=Таблица2[Филиал])*($B$3=Таблица2[ФЕР/ТЕР])*(F116=Таблица2[Наименование работ])*(G116=Таблица2[ТПиР/НСиР])/Таблица2[СМР33]))</f>
        <v>0</v>
      </c>
      <c r="U116" s="47">
        <f>IF($B$4="в базовых ценах",калькулятор!N120,Z116*SUMPRODUCT(($B$2=Таблица2[Филиал])*($B$3=Таблица2[ФЕР/ТЕР])*(F116=Таблица2[Наименование работ])*(G116=Таблица2[ТПиР/НСиР])/Таблица2[ПНР44]))</f>
        <v>0</v>
      </c>
      <c r="V116" s="47">
        <f>IF($B$4="в базовых ценах",калькулятор!O120,AA116*SUMPRODUCT(($B$2=Таблица2[Филиал])*($B$3=Таблица2[ФЕР/ТЕР])*(F116=Таблица2[Наименование работ])*(G116=Таблица2[ТПиР/НСиР])/Таблица2[Оборудование55]))</f>
        <v>0</v>
      </c>
      <c r="W116" s="47">
        <f>IF($B$4="в базовых ценах",калькулятор!P120,AB116*SUMPRODUCT(($B$2=Таблица2[Филиал])*($B$3=Таблица2[ФЕР/ТЕР])*(F116=Таблица2[Наименование работ])*(G116=Таблица2[ТПиР/НСиР])/Таблица2[Прочие3]))</f>
        <v>0</v>
      </c>
      <c r="X116" s="47">
        <f>IF($B$4="в текущих ценах",калькулятор!L120,S116*SUMPRODUCT(($B$2=Таблица2[Филиал])*($B$3=Таблица2[ФЕР/ТЕР])*(F116=Таблица2[Наименование работ])*(G116=Таблица2[ТПиР/НСиР])*Таблица2[ПИР22]))</f>
        <v>0</v>
      </c>
      <c r="Y116" s="47">
        <f>IF($B$4="в текущих ценах",калькулятор!M120,T116*SUMPRODUCT(($B$2=Таблица2[Филиал])*($B$3=Таблица2[ФЕР/ТЕР])*(F116=Таблица2[Наименование работ])*(G116=Таблица2[ТПиР/НСиР])*Таблица2[СМР33]))</f>
        <v>0</v>
      </c>
      <c r="Z116" s="47">
        <f>IF($B$4="в текущих ценах",калькулятор!N120,U116*SUMPRODUCT(($B$2=Таблица2[Филиал])*($B$3=Таблица2[ФЕР/ТЕР])*(F116=Таблица2[Наименование работ])*(G116=Таблица2[ТПиР/НСиР])*Таблица2[ПНР44]))</f>
        <v>0</v>
      </c>
      <c r="AA116" s="47">
        <f>IF($B$4="в текущих ценах",калькулятор!O120,V116*SUMPRODUCT(($B$2=Таблица2[Филиал])*($B$3=Таблица2[ФЕР/ТЕР])*(F116=Таблица2[Наименование работ])*(G116=Таблица2[ТПиР/НСиР])*Таблица2[Оборудование55]))</f>
        <v>0</v>
      </c>
      <c r="AB116" s="48">
        <f>IF($B$4="в текущих ценах",калькулятор!P120,W116*SUMPRODUCT(($B$2=Таблица2[Филиал])*($B$3=Таблица2[ФЕР/ТЕР])*(F116=Таблица2[Наименование работ])*(G116=Таблица2[ТПиР/НСиР])*Таблица2[Прочие3]))</f>
        <v>0</v>
      </c>
      <c r="AC116" s="47">
        <f>SUM(Таблица3[[#This Row],[ПИР]:[Прочее]])</f>
        <v>0</v>
      </c>
      <c r="AD1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6" s="52">
        <f>SUM(Таблица3[[#This Row],[ПИР7]:[Прочие]])</f>
        <v>0</v>
      </c>
      <c r="AF116" s="52">
        <f>SUM(Таблица3[[#This Row],[ПИР11]:[Прочие15]])</f>
        <v>0</v>
      </c>
    </row>
    <row r="117" spans="4:32">
      <c r="D117" s="40">
        <f>калькулятор!D121</f>
        <v>0</v>
      </c>
      <c r="E117" s="6">
        <f>калькулятор!H121</f>
        <v>0</v>
      </c>
      <c r="F117" s="6">
        <f>калькулятор!I121</f>
        <v>0</v>
      </c>
      <c r="G117" s="6">
        <f>калькулятор!J121</f>
        <v>0</v>
      </c>
      <c r="H117" s="6">
        <f>калькулятор!K121</f>
        <v>0</v>
      </c>
      <c r="I117" s="47">
        <f>S117*SUMPRODUCT(($B$2=Таблица2[Филиал])*($B$3=Таблица2[ФЕР/ТЕР])*(F117=Таблица2[Наименование работ])*(G117=Таблица2[ТПиР/НСиР])*Таблица2[ПИР])</f>
        <v>0</v>
      </c>
      <c r="J117" s="47">
        <f>T117*SUMPRODUCT(($B$2=Таблица2[Филиал])*($B$3=Таблица2[ФЕР/ТЕР])*(F117=Таблица2[Наименование работ])*(G117=Таблица2[ТПиР/НСиР])*Таблица2[СМР])</f>
        <v>0</v>
      </c>
      <c r="K117" s="47">
        <f>U117*SUMPRODUCT(($B$2=Таблица2[Филиал])*($B$3=Таблица2[ФЕР/ТЕР])*(F117=Таблица2[Наименование работ])*(G117=Таблица2[ТПиР/НСиР])*Таблица2[ПНР])</f>
        <v>0</v>
      </c>
      <c r="L117" s="47">
        <f>V117*SUMPRODUCT(($B$2=Таблица2[Филиал])*($B$3=Таблица2[ФЕР/ТЕР])*(F117=Таблица2[Наименование работ])*(G117=Таблица2[ТПиР/НСиР])*Таблица2[Оборудование])</f>
        <v>0</v>
      </c>
      <c r="M117" s="47">
        <f>W117*SUMPRODUCT(($B$2=Таблица2[Филиал])*($B$3=Таблица2[ФЕР/ТЕР])*(F117=Таблица2[Наименование работ])*(G117=Таблица2[ТПиР/НСиР])*Таблица2[Прочие])</f>
        <v>0</v>
      </c>
      <c r="N117" s="47">
        <f>S117*SUMPRODUCT(($B$2=Таблица2[Филиал])*($B$3=Таблица2[ФЕР/ТЕР])*(F117=Таблица2[Наименование работ])*(G117=Таблица2[ТПиР/НСиР])*Таблица2[ПИР2])</f>
        <v>0</v>
      </c>
      <c r="O117" s="47">
        <f>T117*SUMPRODUCT(($B$2=Таблица2[Филиал])*($B$3=Таблица2[ФЕР/ТЕР])*(F117=Таблица2[Наименование работ])*(G117=Таблица2[ТПиР/НСиР])*Таблица2[СМР3])</f>
        <v>0</v>
      </c>
      <c r="P117" s="47">
        <f>U117*SUMPRODUCT(($B$2=Таблица2[Филиал])*($B$3=Таблица2[ФЕР/ТЕР])*(F117=Таблица2[Наименование работ])*(G117=Таблица2[ТПиР/НСиР])*Таблица2[ПНР4])</f>
        <v>0</v>
      </c>
      <c r="Q117" s="47">
        <f>V117*SUMPRODUCT(($B$2=Таблица2[Филиал])*($B$3=Таблица2[ФЕР/ТЕР])*(F117=Таблица2[Наименование работ])*(G117=Таблица2[ТПиР/НСиР])*Таблица2[Оборудование5])</f>
        <v>0</v>
      </c>
      <c r="R117" s="47">
        <f>W117*SUMPRODUCT(($B$2=Таблица2[Филиал])*($B$3=Таблица2[ФЕР/ТЕР])*(F117=Таблица2[Наименование работ])*(G117=Таблица2[ТПиР/НСиР])*Таблица2[Прочие2])</f>
        <v>0</v>
      </c>
      <c r="S117" s="47">
        <f>IF($B$4="в базовых ценах",калькулятор!L121,X117*SUMPRODUCT(($B$2=Таблица2[Филиал])*($B$3=Таблица2[ФЕР/ТЕР])*(F117=Таблица2[Наименование работ])*(G117=Таблица2[ТПиР/НСиР])/Таблица2[ПИР22]))</f>
        <v>0</v>
      </c>
      <c r="T117" s="47">
        <f>IF($B$4="в базовых ценах",калькулятор!M121,Y117*SUMPRODUCT(($B$2=Таблица2[Филиал])*($B$3=Таблица2[ФЕР/ТЕР])*(F117=Таблица2[Наименование работ])*(G117=Таблица2[ТПиР/НСиР])/Таблица2[СМР33]))</f>
        <v>0</v>
      </c>
      <c r="U117" s="47">
        <f>IF($B$4="в базовых ценах",калькулятор!N121,Z117*SUMPRODUCT(($B$2=Таблица2[Филиал])*($B$3=Таблица2[ФЕР/ТЕР])*(F117=Таблица2[Наименование работ])*(G117=Таблица2[ТПиР/НСиР])/Таблица2[ПНР44]))</f>
        <v>0</v>
      </c>
      <c r="V117" s="47">
        <f>IF($B$4="в базовых ценах",калькулятор!O121,AA117*SUMPRODUCT(($B$2=Таблица2[Филиал])*($B$3=Таблица2[ФЕР/ТЕР])*(F117=Таблица2[Наименование работ])*(G117=Таблица2[ТПиР/НСиР])/Таблица2[Оборудование55]))</f>
        <v>0</v>
      </c>
      <c r="W117" s="47">
        <f>IF($B$4="в базовых ценах",калькулятор!P121,AB117*SUMPRODUCT(($B$2=Таблица2[Филиал])*($B$3=Таблица2[ФЕР/ТЕР])*(F117=Таблица2[Наименование работ])*(G117=Таблица2[ТПиР/НСиР])/Таблица2[Прочие3]))</f>
        <v>0</v>
      </c>
      <c r="X117" s="47">
        <f>IF($B$4="в текущих ценах",калькулятор!L121,S117*SUMPRODUCT(($B$2=Таблица2[Филиал])*($B$3=Таблица2[ФЕР/ТЕР])*(F117=Таблица2[Наименование работ])*(G117=Таблица2[ТПиР/НСиР])*Таблица2[ПИР22]))</f>
        <v>0</v>
      </c>
      <c r="Y117" s="47">
        <f>IF($B$4="в текущих ценах",калькулятор!M121,T117*SUMPRODUCT(($B$2=Таблица2[Филиал])*($B$3=Таблица2[ФЕР/ТЕР])*(F117=Таблица2[Наименование работ])*(G117=Таблица2[ТПиР/НСиР])*Таблица2[СМР33]))</f>
        <v>0</v>
      </c>
      <c r="Z117" s="47">
        <f>IF($B$4="в текущих ценах",калькулятор!N121,U117*SUMPRODUCT(($B$2=Таблица2[Филиал])*($B$3=Таблица2[ФЕР/ТЕР])*(F117=Таблица2[Наименование работ])*(G117=Таблица2[ТПиР/НСиР])*Таблица2[ПНР44]))</f>
        <v>0</v>
      </c>
      <c r="AA117" s="47">
        <f>IF($B$4="в текущих ценах",калькулятор!O121,V117*SUMPRODUCT(($B$2=Таблица2[Филиал])*($B$3=Таблица2[ФЕР/ТЕР])*(F117=Таблица2[Наименование работ])*(G117=Таблица2[ТПиР/НСиР])*Таблица2[Оборудование55]))</f>
        <v>0</v>
      </c>
      <c r="AB117" s="48">
        <f>IF($B$4="в текущих ценах",калькулятор!P121,W117*SUMPRODUCT(($B$2=Таблица2[Филиал])*($B$3=Таблица2[ФЕР/ТЕР])*(F117=Таблица2[Наименование работ])*(G117=Таблица2[ТПиР/НСиР])*Таблица2[Прочие3]))</f>
        <v>0</v>
      </c>
      <c r="AC117" s="47">
        <f>SUM(Таблица3[[#This Row],[ПИР]:[Прочее]])</f>
        <v>0</v>
      </c>
      <c r="AD11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7" s="52">
        <f>SUM(Таблица3[[#This Row],[ПИР7]:[Прочие]])</f>
        <v>0</v>
      </c>
      <c r="AF117" s="52">
        <f>SUM(Таблица3[[#This Row],[ПИР11]:[Прочие15]])</f>
        <v>0</v>
      </c>
    </row>
    <row r="118" spans="4:32">
      <c r="D118" s="40">
        <f>калькулятор!D122</f>
        <v>0</v>
      </c>
      <c r="E118" s="6">
        <f>калькулятор!H122</f>
        <v>0</v>
      </c>
      <c r="F118" s="6">
        <f>калькулятор!I122</f>
        <v>0</v>
      </c>
      <c r="G118" s="6">
        <f>калькулятор!J122</f>
        <v>0</v>
      </c>
      <c r="H118" s="6">
        <f>калькулятор!K122</f>
        <v>0</v>
      </c>
      <c r="I118" s="47">
        <f>S118*SUMPRODUCT(($B$2=Таблица2[Филиал])*($B$3=Таблица2[ФЕР/ТЕР])*(F118=Таблица2[Наименование работ])*(G118=Таблица2[ТПиР/НСиР])*Таблица2[ПИР])</f>
        <v>0</v>
      </c>
      <c r="J118" s="47">
        <f>T118*SUMPRODUCT(($B$2=Таблица2[Филиал])*($B$3=Таблица2[ФЕР/ТЕР])*(F118=Таблица2[Наименование работ])*(G118=Таблица2[ТПиР/НСиР])*Таблица2[СМР])</f>
        <v>0</v>
      </c>
      <c r="K118" s="47">
        <f>U118*SUMPRODUCT(($B$2=Таблица2[Филиал])*($B$3=Таблица2[ФЕР/ТЕР])*(F118=Таблица2[Наименование работ])*(G118=Таблица2[ТПиР/НСиР])*Таблица2[ПНР])</f>
        <v>0</v>
      </c>
      <c r="L118" s="47">
        <f>V118*SUMPRODUCT(($B$2=Таблица2[Филиал])*($B$3=Таблица2[ФЕР/ТЕР])*(F118=Таблица2[Наименование работ])*(G118=Таблица2[ТПиР/НСиР])*Таблица2[Оборудование])</f>
        <v>0</v>
      </c>
      <c r="M118" s="47">
        <f>W118*SUMPRODUCT(($B$2=Таблица2[Филиал])*($B$3=Таблица2[ФЕР/ТЕР])*(F118=Таблица2[Наименование работ])*(G118=Таблица2[ТПиР/НСиР])*Таблица2[Прочие])</f>
        <v>0</v>
      </c>
      <c r="N118" s="47">
        <f>S118*SUMPRODUCT(($B$2=Таблица2[Филиал])*($B$3=Таблица2[ФЕР/ТЕР])*(F118=Таблица2[Наименование работ])*(G118=Таблица2[ТПиР/НСиР])*Таблица2[ПИР2])</f>
        <v>0</v>
      </c>
      <c r="O118" s="47">
        <f>T118*SUMPRODUCT(($B$2=Таблица2[Филиал])*($B$3=Таблица2[ФЕР/ТЕР])*(F118=Таблица2[Наименование работ])*(G118=Таблица2[ТПиР/НСиР])*Таблица2[СМР3])</f>
        <v>0</v>
      </c>
      <c r="P118" s="47">
        <f>U118*SUMPRODUCT(($B$2=Таблица2[Филиал])*($B$3=Таблица2[ФЕР/ТЕР])*(F118=Таблица2[Наименование работ])*(G118=Таблица2[ТПиР/НСиР])*Таблица2[ПНР4])</f>
        <v>0</v>
      </c>
      <c r="Q118" s="47">
        <f>V118*SUMPRODUCT(($B$2=Таблица2[Филиал])*($B$3=Таблица2[ФЕР/ТЕР])*(F118=Таблица2[Наименование работ])*(G118=Таблица2[ТПиР/НСиР])*Таблица2[Оборудование5])</f>
        <v>0</v>
      </c>
      <c r="R118" s="47">
        <f>W118*SUMPRODUCT(($B$2=Таблица2[Филиал])*($B$3=Таблица2[ФЕР/ТЕР])*(F118=Таблица2[Наименование работ])*(G118=Таблица2[ТПиР/НСиР])*Таблица2[Прочие2])</f>
        <v>0</v>
      </c>
      <c r="S118" s="47">
        <f>IF($B$4="в базовых ценах",калькулятор!L122,X118*SUMPRODUCT(($B$2=Таблица2[Филиал])*($B$3=Таблица2[ФЕР/ТЕР])*(F118=Таблица2[Наименование работ])*(G118=Таблица2[ТПиР/НСиР])/Таблица2[ПИР22]))</f>
        <v>0</v>
      </c>
      <c r="T118" s="47">
        <f>IF($B$4="в базовых ценах",калькулятор!M122,Y118*SUMPRODUCT(($B$2=Таблица2[Филиал])*($B$3=Таблица2[ФЕР/ТЕР])*(F118=Таблица2[Наименование работ])*(G118=Таблица2[ТПиР/НСиР])/Таблица2[СМР33]))</f>
        <v>0</v>
      </c>
      <c r="U118" s="47">
        <f>IF($B$4="в базовых ценах",калькулятор!N122,Z118*SUMPRODUCT(($B$2=Таблица2[Филиал])*($B$3=Таблица2[ФЕР/ТЕР])*(F118=Таблица2[Наименование работ])*(G118=Таблица2[ТПиР/НСиР])/Таблица2[ПНР44]))</f>
        <v>0</v>
      </c>
      <c r="V118" s="47">
        <f>IF($B$4="в базовых ценах",калькулятор!O122,AA118*SUMPRODUCT(($B$2=Таблица2[Филиал])*($B$3=Таблица2[ФЕР/ТЕР])*(F118=Таблица2[Наименование работ])*(G118=Таблица2[ТПиР/НСиР])/Таблица2[Оборудование55]))</f>
        <v>0</v>
      </c>
      <c r="W118" s="47">
        <f>IF($B$4="в базовых ценах",калькулятор!P122,AB118*SUMPRODUCT(($B$2=Таблица2[Филиал])*($B$3=Таблица2[ФЕР/ТЕР])*(F118=Таблица2[Наименование работ])*(G118=Таблица2[ТПиР/НСиР])/Таблица2[Прочие3]))</f>
        <v>0</v>
      </c>
      <c r="X118" s="47">
        <f>IF($B$4="в текущих ценах",калькулятор!L122,S118*SUMPRODUCT(($B$2=Таблица2[Филиал])*($B$3=Таблица2[ФЕР/ТЕР])*(F118=Таблица2[Наименование работ])*(G118=Таблица2[ТПиР/НСиР])*Таблица2[ПИР22]))</f>
        <v>0</v>
      </c>
      <c r="Y118" s="47">
        <f>IF($B$4="в текущих ценах",калькулятор!M122,T118*SUMPRODUCT(($B$2=Таблица2[Филиал])*($B$3=Таблица2[ФЕР/ТЕР])*(F118=Таблица2[Наименование работ])*(G118=Таблица2[ТПиР/НСиР])*Таблица2[СМР33]))</f>
        <v>0</v>
      </c>
      <c r="Z118" s="47">
        <f>IF($B$4="в текущих ценах",калькулятор!N122,U118*SUMPRODUCT(($B$2=Таблица2[Филиал])*($B$3=Таблица2[ФЕР/ТЕР])*(F118=Таблица2[Наименование работ])*(G118=Таблица2[ТПиР/НСиР])*Таблица2[ПНР44]))</f>
        <v>0</v>
      </c>
      <c r="AA118" s="47">
        <f>IF($B$4="в текущих ценах",калькулятор!O122,V118*SUMPRODUCT(($B$2=Таблица2[Филиал])*($B$3=Таблица2[ФЕР/ТЕР])*(F118=Таблица2[Наименование работ])*(G118=Таблица2[ТПиР/НСиР])*Таблица2[Оборудование55]))</f>
        <v>0</v>
      </c>
      <c r="AB118" s="48">
        <f>IF($B$4="в текущих ценах",калькулятор!P122,W118*SUMPRODUCT(($B$2=Таблица2[Филиал])*($B$3=Таблица2[ФЕР/ТЕР])*(F118=Таблица2[Наименование работ])*(G118=Таблица2[ТПиР/НСиР])*Таблица2[Прочие3]))</f>
        <v>0</v>
      </c>
      <c r="AC118" s="47">
        <f>SUM(Таблица3[[#This Row],[ПИР]:[Прочее]])</f>
        <v>0</v>
      </c>
      <c r="AD11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8" s="52">
        <f>SUM(Таблица3[[#This Row],[ПИР7]:[Прочие]])</f>
        <v>0</v>
      </c>
      <c r="AF118" s="52">
        <f>SUM(Таблица3[[#This Row],[ПИР11]:[Прочие15]])</f>
        <v>0</v>
      </c>
    </row>
    <row r="119" spans="4:32">
      <c r="D119" s="40">
        <f>калькулятор!D123</f>
        <v>0</v>
      </c>
      <c r="E119" s="6">
        <f>калькулятор!H123</f>
        <v>0</v>
      </c>
      <c r="F119" s="6">
        <f>калькулятор!I123</f>
        <v>0</v>
      </c>
      <c r="G119" s="6">
        <f>калькулятор!J123</f>
        <v>0</v>
      </c>
      <c r="H119" s="6">
        <f>калькулятор!K123</f>
        <v>0</v>
      </c>
      <c r="I119" s="47">
        <f>S119*SUMPRODUCT(($B$2=Таблица2[Филиал])*($B$3=Таблица2[ФЕР/ТЕР])*(F119=Таблица2[Наименование работ])*(G119=Таблица2[ТПиР/НСиР])*Таблица2[ПИР])</f>
        <v>0</v>
      </c>
      <c r="J119" s="47">
        <f>T119*SUMPRODUCT(($B$2=Таблица2[Филиал])*($B$3=Таблица2[ФЕР/ТЕР])*(F119=Таблица2[Наименование работ])*(G119=Таблица2[ТПиР/НСиР])*Таблица2[СМР])</f>
        <v>0</v>
      </c>
      <c r="K119" s="47">
        <f>U119*SUMPRODUCT(($B$2=Таблица2[Филиал])*($B$3=Таблица2[ФЕР/ТЕР])*(F119=Таблица2[Наименование работ])*(G119=Таблица2[ТПиР/НСиР])*Таблица2[ПНР])</f>
        <v>0</v>
      </c>
      <c r="L119" s="47">
        <f>V119*SUMPRODUCT(($B$2=Таблица2[Филиал])*($B$3=Таблица2[ФЕР/ТЕР])*(F119=Таблица2[Наименование работ])*(G119=Таблица2[ТПиР/НСиР])*Таблица2[Оборудование])</f>
        <v>0</v>
      </c>
      <c r="M119" s="47">
        <f>W119*SUMPRODUCT(($B$2=Таблица2[Филиал])*($B$3=Таблица2[ФЕР/ТЕР])*(F119=Таблица2[Наименование работ])*(G119=Таблица2[ТПиР/НСиР])*Таблица2[Прочие])</f>
        <v>0</v>
      </c>
      <c r="N119" s="47">
        <f>S119*SUMPRODUCT(($B$2=Таблица2[Филиал])*($B$3=Таблица2[ФЕР/ТЕР])*(F119=Таблица2[Наименование работ])*(G119=Таблица2[ТПиР/НСиР])*Таблица2[ПИР2])</f>
        <v>0</v>
      </c>
      <c r="O119" s="47">
        <f>T119*SUMPRODUCT(($B$2=Таблица2[Филиал])*($B$3=Таблица2[ФЕР/ТЕР])*(F119=Таблица2[Наименование работ])*(G119=Таблица2[ТПиР/НСиР])*Таблица2[СМР3])</f>
        <v>0</v>
      </c>
      <c r="P119" s="47">
        <f>U119*SUMPRODUCT(($B$2=Таблица2[Филиал])*($B$3=Таблица2[ФЕР/ТЕР])*(F119=Таблица2[Наименование работ])*(G119=Таблица2[ТПиР/НСиР])*Таблица2[ПНР4])</f>
        <v>0</v>
      </c>
      <c r="Q119" s="47">
        <f>V119*SUMPRODUCT(($B$2=Таблица2[Филиал])*($B$3=Таблица2[ФЕР/ТЕР])*(F119=Таблица2[Наименование работ])*(G119=Таблица2[ТПиР/НСиР])*Таблица2[Оборудование5])</f>
        <v>0</v>
      </c>
      <c r="R119" s="47">
        <f>W119*SUMPRODUCT(($B$2=Таблица2[Филиал])*($B$3=Таблица2[ФЕР/ТЕР])*(F119=Таблица2[Наименование работ])*(G119=Таблица2[ТПиР/НСиР])*Таблица2[Прочие2])</f>
        <v>0</v>
      </c>
      <c r="S119" s="47">
        <f>IF($B$4="в базовых ценах",калькулятор!L123,X119*SUMPRODUCT(($B$2=Таблица2[Филиал])*($B$3=Таблица2[ФЕР/ТЕР])*(F119=Таблица2[Наименование работ])*(G119=Таблица2[ТПиР/НСиР])/Таблица2[ПИР22]))</f>
        <v>0</v>
      </c>
      <c r="T119" s="47">
        <f>IF($B$4="в базовых ценах",калькулятор!M123,Y119*SUMPRODUCT(($B$2=Таблица2[Филиал])*($B$3=Таблица2[ФЕР/ТЕР])*(F119=Таблица2[Наименование работ])*(G119=Таблица2[ТПиР/НСиР])/Таблица2[СМР33]))</f>
        <v>0</v>
      </c>
      <c r="U119" s="47">
        <f>IF($B$4="в базовых ценах",калькулятор!N123,Z119*SUMPRODUCT(($B$2=Таблица2[Филиал])*($B$3=Таблица2[ФЕР/ТЕР])*(F119=Таблица2[Наименование работ])*(G119=Таблица2[ТПиР/НСиР])/Таблица2[ПНР44]))</f>
        <v>0</v>
      </c>
      <c r="V119" s="47">
        <f>IF($B$4="в базовых ценах",калькулятор!O123,AA119*SUMPRODUCT(($B$2=Таблица2[Филиал])*($B$3=Таблица2[ФЕР/ТЕР])*(F119=Таблица2[Наименование работ])*(G119=Таблица2[ТПиР/НСиР])/Таблица2[Оборудование55]))</f>
        <v>0</v>
      </c>
      <c r="W119" s="47">
        <f>IF($B$4="в базовых ценах",калькулятор!P123,AB119*SUMPRODUCT(($B$2=Таблица2[Филиал])*($B$3=Таблица2[ФЕР/ТЕР])*(F119=Таблица2[Наименование работ])*(G119=Таблица2[ТПиР/НСиР])/Таблица2[Прочие3]))</f>
        <v>0</v>
      </c>
      <c r="X119" s="47">
        <f>IF($B$4="в текущих ценах",калькулятор!L123,S119*SUMPRODUCT(($B$2=Таблица2[Филиал])*($B$3=Таблица2[ФЕР/ТЕР])*(F119=Таблица2[Наименование работ])*(G119=Таблица2[ТПиР/НСиР])*Таблица2[ПИР22]))</f>
        <v>0</v>
      </c>
      <c r="Y119" s="47">
        <f>IF($B$4="в текущих ценах",калькулятор!M123,T119*SUMPRODUCT(($B$2=Таблица2[Филиал])*($B$3=Таблица2[ФЕР/ТЕР])*(F119=Таблица2[Наименование работ])*(G119=Таблица2[ТПиР/НСиР])*Таблица2[СМР33]))</f>
        <v>0</v>
      </c>
      <c r="Z119" s="47">
        <f>IF($B$4="в текущих ценах",калькулятор!N123,U119*SUMPRODUCT(($B$2=Таблица2[Филиал])*($B$3=Таблица2[ФЕР/ТЕР])*(F119=Таблица2[Наименование работ])*(G119=Таблица2[ТПиР/НСиР])*Таблица2[ПНР44]))</f>
        <v>0</v>
      </c>
      <c r="AA119" s="47">
        <f>IF($B$4="в текущих ценах",калькулятор!O123,V119*SUMPRODUCT(($B$2=Таблица2[Филиал])*($B$3=Таблица2[ФЕР/ТЕР])*(F119=Таблица2[Наименование работ])*(G119=Таблица2[ТПиР/НСиР])*Таблица2[Оборудование55]))</f>
        <v>0</v>
      </c>
      <c r="AB119" s="48">
        <f>IF($B$4="в текущих ценах",калькулятор!P123,W119*SUMPRODUCT(($B$2=Таблица2[Филиал])*($B$3=Таблица2[ФЕР/ТЕР])*(F119=Таблица2[Наименование работ])*(G119=Таблица2[ТПиР/НСиР])*Таблица2[Прочие3]))</f>
        <v>0</v>
      </c>
      <c r="AC119" s="47">
        <f>SUM(Таблица3[[#This Row],[ПИР]:[Прочее]])</f>
        <v>0</v>
      </c>
      <c r="AD11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9" s="52">
        <f>SUM(Таблица3[[#This Row],[ПИР7]:[Прочие]])</f>
        <v>0</v>
      </c>
      <c r="AF119" s="52">
        <f>SUM(Таблица3[[#This Row],[ПИР11]:[Прочие15]])</f>
        <v>0</v>
      </c>
    </row>
    <row r="120" spans="4:32">
      <c r="D120" s="40">
        <f>калькулятор!D124</f>
        <v>0</v>
      </c>
      <c r="E120" s="6">
        <f>калькулятор!H124</f>
        <v>0</v>
      </c>
      <c r="F120" s="6">
        <f>калькулятор!I124</f>
        <v>0</v>
      </c>
      <c r="G120" s="6">
        <f>калькулятор!J124</f>
        <v>0</v>
      </c>
      <c r="H120" s="6">
        <f>калькулятор!K124</f>
        <v>0</v>
      </c>
      <c r="I120" s="47">
        <f>S120*SUMPRODUCT(($B$2=Таблица2[Филиал])*($B$3=Таблица2[ФЕР/ТЕР])*(F120=Таблица2[Наименование работ])*(G120=Таблица2[ТПиР/НСиР])*Таблица2[ПИР])</f>
        <v>0</v>
      </c>
      <c r="J120" s="47">
        <f>T120*SUMPRODUCT(($B$2=Таблица2[Филиал])*($B$3=Таблица2[ФЕР/ТЕР])*(F120=Таблица2[Наименование работ])*(G120=Таблица2[ТПиР/НСиР])*Таблица2[СМР])</f>
        <v>0</v>
      </c>
      <c r="K120" s="47">
        <f>U120*SUMPRODUCT(($B$2=Таблица2[Филиал])*($B$3=Таблица2[ФЕР/ТЕР])*(F120=Таблица2[Наименование работ])*(G120=Таблица2[ТПиР/НСиР])*Таблица2[ПНР])</f>
        <v>0</v>
      </c>
      <c r="L120" s="47">
        <f>V120*SUMPRODUCT(($B$2=Таблица2[Филиал])*($B$3=Таблица2[ФЕР/ТЕР])*(F120=Таблица2[Наименование работ])*(G120=Таблица2[ТПиР/НСиР])*Таблица2[Оборудование])</f>
        <v>0</v>
      </c>
      <c r="M120" s="47">
        <f>W120*SUMPRODUCT(($B$2=Таблица2[Филиал])*($B$3=Таблица2[ФЕР/ТЕР])*(F120=Таблица2[Наименование работ])*(G120=Таблица2[ТПиР/НСиР])*Таблица2[Прочие])</f>
        <v>0</v>
      </c>
      <c r="N120" s="47">
        <f>S120*SUMPRODUCT(($B$2=Таблица2[Филиал])*($B$3=Таблица2[ФЕР/ТЕР])*(F120=Таблица2[Наименование работ])*(G120=Таблица2[ТПиР/НСиР])*Таблица2[ПИР2])</f>
        <v>0</v>
      </c>
      <c r="O120" s="47">
        <f>T120*SUMPRODUCT(($B$2=Таблица2[Филиал])*($B$3=Таблица2[ФЕР/ТЕР])*(F120=Таблица2[Наименование работ])*(G120=Таблица2[ТПиР/НСиР])*Таблица2[СМР3])</f>
        <v>0</v>
      </c>
      <c r="P120" s="47">
        <f>U120*SUMPRODUCT(($B$2=Таблица2[Филиал])*($B$3=Таблица2[ФЕР/ТЕР])*(F120=Таблица2[Наименование работ])*(G120=Таблица2[ТПиР/НСиР])*Таблица2[ПНР4])</f>
        <v>0</v>
      </c>
      <c r="Q120" s="47">
        <f>V120*SUMPRODUCT(($B$2=Таблица2[Филиал])*($B$3=Таблица2[ФЕР/ТЕР])*(F120=Таблица2[Наименование работ])*(G120=Таблица2[ТПиР/НСиР])*Таблица2[Оборудование5])</f>
        <v>0</v>
      </c>
      <c r="R120" s="47">
        <f>W120*SUMPRODUCT(($B$2=Таблица2[Филиал])*($B$3=Таблица2[ФЕР/ТЕР])*(F120=Таблица2[Наименование работ])*(G120=Таблица2[ТПиР/НСиР])*Таблица2[Прочие2])</f>
        <v>0</v>
      </c>
      <c r="S120" s="47">
        <f>IF($B$4="в базовых ценах",калькулятор!L124,X120*SUMPRODUCT(($B$2=Таблица2[Филиал])*($B$3=Таблица2[ФЕР/ТЕР])*(F120=Таблица2[Наименование работ])*(G120=Таблица2[ТПиР/НСиР])/Таблица2[ПИР22]))</f>
        <v>0</v>
      </c>
      <c r="T120" s="47">
        <f>IF($B$4="в базовых ценах",калькулятор!M124,Y120*SUMPRODUCT(($B$2=Таблица2[Филиал])*($B$3=Таблица2[ФЕР/ТЕР])*(F120=Таблица2[Наименование работ])*(G120=Таблица2[ТПиР/НСиР])/Таблица2[СМР33]))</f>
        <v>0</v>
      </c>
      <c r="U120" s="47">
        <f>IF($B$4="в базовых ценах",калькулятор!N124,Z120*SUMPRODUCT(($B$2=Таблица2[Филиал])*($B$3=Таблица2[ФЕР/ТЕР])*(F120=Таблица2[Наименование работ])*(G120=Таблица2[ТПиР/НСиР])/Таблица2[ПНР44]))</f>
        <v>0</v>
      </c>
      <c r="V120" s="47">
        <f>IF($B$4="в базовых ценах",калькулятор!O124,AA120*SUMPRODUCT(($B$2=Таблица2[Филиал])*($B$3=Таблица2[ФЕР/ТЕР])*(F120=Таблица2[Наименование работ])*(G120=Таблица2[ТПиР/НСиР])/Таблица2[Оборудование55]))</f>
        <v>0</v>
      </c>
      <c r="W120" s="47">
        <f>IF($B$4="в базовых ценах",калькулятор!P124,AB120*SUMPRODUCT(($B$2=Таблица2[Филиал])*($B$3=Таблица2[ФЕР/ТЕР])*(F120=Таблица2[Наименование работ])*(G120=Таблица2[ТПиР/НСиР])/Таблица2[Прочие3]))</f>
        <v>0</v>
      </c>
      <c r="X120" s="47">
        <f>IF($B$4="в текущих ценах",калькулятор!L124,S120*SUMPRODUCT(($B$2=Таблица2[Филиал])*($B$3=Таблица2[ФЕР/ТЕР])*(F120=Таблица2[Наименование работ])*(G120=Таблица2[ТПиР/НСиР])*Таблица2[ПИР22]))</f>
        <v>0</v>
      </c>
      <c r="Y120" s="47">
        <f>IF($B$4="в текущих ценах",калькулятор!M124,T120*SUMPRODUCT(($B$2=Таблица2[Филиал])*($B$3=Таблица2[ФЕР/ТЕР])*(F120=Таблица2[Наименование работ])*(G120=Таблица2[ТПиР/НСиР])*Таблица2[СМР33]))</f>
        <v>0</v>
      </c>
      <c r="Z120" s="47">
        <f>IF($B$4="в текущих ценах",калькулятор!N124,U120*SUMPRODUCT(($B$2=Таблица2[Филиал])*($B$3=Таблица2[ФЕР/ТЕР])*(F120=Таблица2[Наименование работ])*(G120=Таблица2[ТПиР/НСиР])*Таблица2[ПНР44]))</f>
        <v>0</v>
      </c>
      <c r="AA120" s="47">
        <f>IF($B$4="в текущих ценах",калькулятор!O124,V120*SUMPRODUCT(($B$2=Таблица2[Филиал])*($B$3=Таблица2[ФЕР/ТЕР])*(F120=Таблица2[Наименование работ])*(G120=Таблица2[ТПиР/НСиР])*Таблица2[Оборудование55]))</f>
        <v>0</v>
      </c>
      <c r="AB120" s="48">
        <f>IF($B$4="в текущих ценах",калькулятор!P124,W120*SUMPRODUCT(($B$2=Таблица2[Филиал])*($B$3=Таблица2[ФЕР/ТЕР])*(F120=Таблица2[Наименование работ])*(G120=Таблица2[ТПиР/НСиР])*Таблица2[Прочие3]))</f>
        <v>0</v>
      </c>
      <c r="AC120" s="47">
        <f>SUM(Таблица3[[#This Row],[ПИР]:[Прочее]])</f>
        <v>0</v>
      </c>
      <c r="AD12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0" s="52">
        <f>SUM(Таблица3[[#This Row],[ПИР7]:[Прочие]])</f>
        <v>0</v>
      </c>
      <c r="AF120" s="52">
        <f>SUM(Таблица3[[#This Row],[ПИР11]:[Прочие15]])</f>
        <v>0</v>
      </c>
    </row>
    <row r="121" spans="4:32">
      <c r="D121" s="40">
        <f>калькулятор!D125</f>
        <v>0</v>
      </c>
      <c r="E121" s="6">
        <f>калькулятор!H125</f>
        <v>0</v>
      </c>
      <c r="F121" s="6">
        <f>калькулятор!I125</f>
        <v>0</v>
      </c>
      <c r="G121" s="6">
        <f>калькулятор!J125</f>
        <v>0</v>
      </c>
      <c r="H121" s="6">
        <f>калькулятор!K125</f>
        <v>0</v>
      </c>
      <c r="I121" s="47">
        <f>S121*SUMPRODUCT(($B$2=Таблица2[Филиал])*($B$3=Таблица2[ФЕР/ТЕР])*(F121=Таблица2[Наименование работ])*(G121=Таблица2[ТПиР/НСиР])*Таблица2[ПИР])</f>
        <v>0</v>
      </c>
      <c r="J121" s="47">
        <f>T121*SUMPRODUCT(($B$2=Таблица2[Филиал])*($B$3=Таблица2[ФЕР/ТЕР])*(F121=Таблица2[Наименование работ])*(G121=Таблица2[ТПиР/НСиР])*Таблица2[СМР])</f>
        <v>0</v>
      </c>
      <c r="K121" s="47">
        <f>U121*SUMPRODUCT(($B$2=Таблица2[Филиал])*($B$3=Таблица2[ФЕР/ТЕР])*(F121=Таблица2[Наименование работ])*(G121=Таблица2[ТПиР/НСиР])*Таблица2[ПНР])</f>
        <v>0</v>
      </c>
      <c r="L121" s="47">
        <f>V121*SUMPRODUCT(($B$2=Таблица2[Филиал])*($B$3=Таблица2[ФЕР/ТЕР])*(F121=Таблица2[Наименование работ])*(G121=Таблица2[ТПиР/НСиР])*Таблица2[Оборудование])</f>
        <v>0</v>
      </c>
      <c r="M121" s="47">
        <f>W121*SUMPRODUCT(($B$2=Таблица2[Филиал])*($B$3=Таблица2[ФЕР/ТЕР])*(F121=Таблица2[Наименование работ])*(G121=Таблица2[ТПиР/НСиР])*Таблица2[Прочие])</f>
        <v>0</v>
      </c>
      <c r="N121" s="47">
        <f>S121*SUMPRODUCT(($B$2=Таблица2[Филиал])*($B$3=Таблица2[ФЕР/ТЕР])*(F121=Таблица2[Наименование работ])*(G121=Таблица2[ТПиР/НСиР])*Таблица2[ПИР2])</f>
        <v>0</v>
      </c>
      <c r="O121" s="47">
        <f>T121*SUMPRODUCT(($B$2=Таблица2[Филиал])*($B$3=Таблица2[ФЕР/ТЕР])*(F121=Таблица2[Наименование работ])*(G121=Таблица2[ТПиР/НСиР])*Таблица2[СМР3])</f>
        <v>0</v>
      </c>
      <c r="P121" s="47">
        <f>U121*SUMPRODUCT(($B$2=Таблица2[Филиал])*($B$3=Таблица2[ФЕР/ТЕР])*(F121=Таблица2[Наименование работ])*(G121=Таблица2[ТПиР/НСиР])*Таблица2[ПНР4])</f>
        <v>0</v>
      </c>
      <c r="Q121" s="47">
        <f>V121*SUMPRODUCT(($B$2=Таблица2[Филиал])*($B$3=Таблица2[ФЕР/ТЕР])*(F121=Таблица2[Наименование работ])*(G121=Таблица2[ТПиР/НСиР])*Таблица2[Оборудование5])</f>
        <v>0</v>
      </c>
      <c r="R121" s="47">
        <f>W121*SUMPRODUCT(($B$2=Таблица2[Филиал])*($B$3=Таблица2[ФЕР/ТЕР])*(F121=Таблица2[Наименование работ])*(G121=Таблица2[ТПиР/НСиР])*Таблица2[Прочие2])</f>
        <v>0</v>
      </c>
      <c r="S121" s="47">
        <f>IF($B$4="в базовых ценах",калькулятор!L125,X121*SUMPRODUCT(($B$2=Таблица2[Филиал])*($B$3=Таблица2[ФЕР/ТЕР])*(F121=Таблица2[Наименование работ])*(G121=Таблица2[ТПиР/НСиР])/Таблица2[ПИР22]))</f>
        <v>0</v>
      </c>
      <c r="T121" s="47">
        <f>IF($B$4="в базовых ценах",калькулятор!M125,Y121*SUMPRODUCT(($B$2=Таблица2[Филиал])*($B$3=Таблица2[ФЕР/ТЕР])*(F121=Таблица2[Наименование работ])*(G121=Таблица2[ТПиР/НСиР])/Таблица2[СМР33]))</f>
        <v>0</v>
      </c>
      <c r="U121" s="47">
        <f>IF($B$4="в базовых ценах",калькулятор!N125,Z121*SUMPRODUCT(($B$2=Таблица2[Филиал])*($B$3=Таблица2[ФЕР/ТЕР])*(F121=Таблица2[Наименование работ])*(G121=Таблица2[ТПиР/НСиР])/Таблица2[ПНР44]))</f>
        <v>0</v>
      </c>
      <c r="V121" s="47">
        <f>IF($B$4="в базовых ценах",калькулятор!O125,AA121*SUMPRODUCT(($B$2=Таблица2[Филиал])*($B$3=Таблица2[ФЕР/ТЕР])*(F121=Таблица2[Наименование работ])*(G121=Таблица2[ТПиР/НСиР])/Таблица2[Оборудование55]))</f>
        <v>0</v>
      </c>
      <c r="W121" s="47">
        <f>IF($B$4="в базовых ценах",калькулятор!P125,AB121*SUMPRODUCT(($B$2=Таблица2[Филиал])*($B$3=Таблица2[ФЕР/ТЕР])*(F121=Таблица2[Наименование работ])*(G121=Таблица2[ТПиР/НСиР])/Таблица2[Прочие3]))</f>
        <v>0</v>
      </c>
      <c r="X121" s="47">
        <f>IF($B$4="в текущих ценах",калькулятор!L125,S121*SUMPRODUCT(($B$2=Таблица2[Филиал])*($B$3=Таблица2[ФЕР/ТЕР])*(F121=Таблица2[Наименование работ])*(G121=Таблица2[ТПиР/НСиР])*Таблица2[ПИР22]))</f>
        <v>0</v>
      </c>
      <c r="Y121" s="47">
        <f>IF($B$4="в текущих ценах",калькулятор!M125,T121*SUMPRODUCT(($B$2=Таблица2[Филиал])*($B$3=Таблица2[ФЕР/ТЕР])*(F121=Таблица2[Наименование работ])*(G121=Таблица2[ТПиР/НСиР])*Таблица2[СМР33]))</f>
        <v>0</v>
      </c>
      <c r="Z121" s="47">
        <f>IF($B$4="в текущих ценах",калькулятор!N125,U121*SUMPRODUCT(($B$2=Таблица2[Филиал])*($B$3=Таблица2[ФЕР/ТЕР])*(F121=Таблица2[Наименование работ])*(G121=Таблица2[ТПиР/НСиР])*Таблица2[ПНР44]))</f>
        <v>0</v>
      </c>
      <c r="AA121" s="47">
        <f>IF($B$4="в текущих ценах",калькулятор!O125,V121*SUMPRODUCT(($B$2=Таблица2[Филиал])*($B$3=Таблица2[ФЕР/ТЕР])*(F121=Таблица2[Наименование работ])*(G121=Таблица2[ТПиР/НСиР])*Таблица2[Оборудование55]))</f>
        <v>0</v>
      </c>
      <c r="AB121" s="48">
        <f>IF($B$4="в текущих ценах",калькулятор!P125,W121*SUMPRODUCT(($B$2=Таблица2[Филиал])*($B$3=Таблица2[ФЕР/ТЕР])*(F121=Таблица2[Наименование работ])*(G121=Таблица2[ТПиР/НСиР])*Таблица2[Прочие3]))</f>
        <v>0</v>
      </c>
      <c r="AC121" s="47">
        <f>SUM(Таблица3[[#This Row],[ПИР]:[Прочее]])</f>
        <v>0</v>
      </c>
      <c r="AD12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1" s="52">
        <f>SUM(Таблица3[[#This Row],[ПИР7]:[Прочие]])</f>
        <v>0</v>
      </c>
      <c r="AF121" s="52">
        <f>SUM(Таблица3[[#This Row],[ПИР11]:[Прочие15]])</f>
        <v>0</v>
      </c>
    </row>
    <row r="122" spans="4:32">
      <c r="D122" s="40">
        <f>калькулятор!D126</f>
        <v>0</v>
      </c>
      <c r="E122" s="6">
        <f>калькулятор!H126</f>
        <v>0</v>
      </c>
      <c r="F122" s="6">
        <f>калькулятор!I126</f>
        <v>0</v>
      </c>
      <c r="G122" s="6">
        <f>калькулятор!J126</f>
        <v>0</v>
      </c>
      <c r="H122" s="6">
        <f>калькулятор!K126</f>
        <v>0</v>
      </c>
      <c r="I122" s="47">
        <f>S122*SUMPRODUCT(($B$2=Таблица2[Филиал])*($B$3=Таблица2[ФЕР/ТЕР])*(F122=Таблица2[Наименование работ])*(G122=Таблица2[ТПиР/НСиР])*Таблица2[ПИР])</f>
        <v>0</v>
      </c>
      <c r="J122" s="47">
        <f>T122*SUMPRODUCT(($B$2=Таблица2[Филиал])*($B$3=Таблица2[ФЕР/ТЕР])*(F122=Таблица2[Наименование работ])*(G122=Таблица2[ТПиР/НСиР])*Таблица2[СМР])</f>
        <v>0</v>
      </c>
      <c r="K122" s="47">
        <f>U122*SUMPRODUCT(($B$2=Таблица2[Филиал])*($B$3=Таблица2[ФЕР/ТЕР])*(F122=Таблица2[Наименование работ])*(G122=Таблица2[ТПиР/НСиР])*Таблица2[ПНР])</f>
        <v>0</v>
      </c>
      <c r="L122" s="47">
        <f>V122*SUMPRODUCT(($B$2=Таблица2[Филиал])*($B$3=Таблица2[ФЕР/ТЕР])*(F122=Таблица2[Наименование работ])*(G122=Таблица2[ТПиР/НСиР])*Таблица2[Оборудование])</f>
        <v>0</v>
      </c>
      <c r="M122" s="47">
        <f>W122*SUMPRODUCT(($B$2=Таблица2[Филиал])*($B$3=Таблица2[ФЕР/ТЕР])*(F122=Таблица2[Наименование работ])*(G122=Таблица2[ТПиР/НСиР])*Таблица2[Прочие])</f>
        <v>0</v>
      </c>
      <c r="N122" s="47">
        <f>S122*SUMPRODUCT(($B$2=Таблица2[Филиал])*($B$3=Таблица2[ФЕР/ТЕР])*(F122=Таблица2[Наименование работ])*(G122=Таблица2[ТПиР/НСиР])*Таблица2[ПИР2])</f>
        <v>0</v>
      </c>
      <c r="O122" s="47">
        <f>T122*SUMPRODUCT(($B$2=Таблица2[Филиал])*($B$3=Таблица2[ФЕР/ТЕР])*(F122=Таблица2[Наименование работ])*(G122=Таблица2[ТПиР/НСиР])*Таблица2[СМР3])</f>
        <v>0</v>
      </c>
      <c r="P122" s="47">
        <f>U122*SUMPRODUCT(($B$2=Таблица2[Филиал])*($B$3=Таблица2[ФЕР/ТЕР])*(F122=Таблица2[Наименование работ])*(G122=Таблица2[ТПиР/НСиР])*Таблица2[ПНР4])</f>
        <v>0</v>
      </c>
      <c r="Q122" s="47">
        <f>V122*SUMPRODUCT(($B$2=Таблица2[Филиал])*($B$3=Таблица2[ФЕР/ТЕР])*(F122=Таблица2[Наименование работ])*(G122=Таблица2[ТПиР/НСиР])*Таблица2[Оборудование5])</f>
        <v>0</v>
      </c>
      <c r="R122" s="47">
        <f>W122*SUMPRODUCT(($B$2=Таблица2[Филиал])*($B$3=Таблица2[ФЕР/ТЕР])*(F122=Таблица2[Наименование работ])*(G122=Таблица2[ТПиР/НСиР])*Таблица2[Прочие2])</f>
        <v>0</v>
      </c>
      <c r="S122" s="47">
        <f>IF($B$4="в базовых ценах",калькулятор!L126,X122*SUMPRODUCT(($B$2=Таблица2[Филиал])*($B$3=Таблица2[ФЕР/ТЕР])*(F122=Таблица2[Наименование работ])*(G122=Таблица2[ТПиР/НСиР])/Таблица2[ПИР22]))</f>
        <v>0</v>
      </c>
      <c r="T122" s="47">
        <f>IF($B$4="в базовых ценах",калькулятор!M126,Y122*SUMPRODUCT(($B$2=Таблица2[Филиал])*($B$3=Таблица2[ФЕР/ТЕР])*(F122=Таблица2[Наименование работ])*(G122=Таблица2[ТПиР/НСиР])/Таблица2[СМР33]))</f>
        <v>0</v>
      </c>
      <c r="U122" s="47">
        <f>IF($B$4="в базовых ценах",калькулятор!N126,Z122*SUMPRODUCT(($B$2=Таблица2[Филиал])*($B$3=Таблица2[ФЕР/ТЕР])*(F122=Таблица2[Наименование работ])*(G122=Таблица2[ТПиР/НСиР])/Таблица2[ПНР44]))</f>
        <v>0</v>
      </c>
      <c r="V122" s="47">
        <f>IF($B$4="в базовых ценах",калькулятор!O126,AA122*SUMPRODUCT(($B$2=Таблица2[Филиал])*($B$3=Таблица2[ФЕР/ТЕР])*(F122=Таблица2[Наименование работ])*(G122=Таблица2[ТПиР/НСиР])/Таблица2[Оборудование55]))</f>
        <v>0</v>
      </c>
      <c r="W122" s="47">
        <f>IF($B$4="в базовых ценах",калькулятор!P126,AB122*SUMPRODUCT(($B$2=Таблица2[Филиал])*($B$3=Таблица2[ФЕР/ТЕР])*(F122=Таблица2[Наименование работ])*(G122=Таблица2[ТПиР/НСиР])/Таблица2[Прочие3]))</f>
        <v>0</v>
      </c>
      <c r="X122" s="47">
        <f>IF($B$4="в текущих ценах",калькулятор!L126,S122*SUMPRODUCT(($B$2=Таблица2[Филиал])*($B$3=Таблица2[ФЕР/ТЕР])*(F122=Таблица2[Наименование работ])*(G122=Таблица2[ТПиР/НСиР])*Таблица2[ПИР22]))</f>
        <v>0</v>
      </c>
      <c r="Y122" s="47">
        <f>IF($B$4="в текущих ценах",калькулятор!M126,T122*SUMPRODUCT(($B$2=Таблица2[Филиал])*($B$3=Таблица2[ФЕР/ТЕР])*(F122=Таблица2[Наименование работ])*(G122=Таблица2[ТПиР/НСиР])*Таблица2[СМР33]))</f>
        <v>0</v>
      </c>
      <c r="Z122" s="47">
        <f>IF($B$4="в текущих ценах",калькулятор!N126,U122*SUMPRODUCT(($B$2=Таблица2[Филиал])*($B$3=Таблица2[ФЕР/ТЕР])*(F122=Таблица2[Наименование работ])*(G122=Таблица2[ТПиР/НСиР])*Таблица2[ПНР44]))</f>
        <v>0</v>
      </c>
      <c r="AA122" s="47">
        <f>IF($B$4="в текущих ценах",калькулятор!O126,V122*SUMPRODUCT(($B$2=Таблица2[Филиал])*($B$3=Таблица2[ФЕР/ТЕР])*(F122=Таблица2[Наименование работ])*(G122=Таблица2[ТПиР/НСиР])*Таблица2[Оборудование55]))</f>
        <v>0</v>
      </c>
      <c r="AB122" s="48">
        <f>IF($B$4="в текущих ценах",калькулятор!P126,W122*SUMPRODUCT(($B$2=Таблица2[Филиал])*($B$3=Таблица2[ФЕР/ТЕР])*(F122=Таблица2[Наименование работ])*(G122=Таблица2[ТПиР/НСиР])*Таблица2[Прочие3]))</f>
        <v>0</v>
      </c>
      <c r="AC122" s="47">
        <f>SUM(Таблица3[[#This Row],[ПИР]:[Прочее]])</f>
        <v>0</v>
      </c>
      <c r="AD12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2" s="52">
        <f>SUM(Таблица3[[#This Row],[ПИР7]:[Прочие]])</f>
        <v>0</v>
      </c>
      <c r="AF122" s="52">
        <f>SUM(Таблица3[[#This Row],[ПИР11]:[Прочие15]])</f>
        <v>0</v>
      </c>
    </row>
    <row r="123" spans="4:32">
      <c r="D123" s="40">
        <f>калькулятор!D127</f>
        <v>0</v>
      </c>
      <c r="E123" s="6">
        <f>калькулятор!H127</f>
        <v>0</v>
      </c>
      <c r="F123" s="6">
        <f>калькулятор!I127</f>
        <v>0</v>
      </c>
      <c r="G123" s="6">
        <f>калькулятор!J127</f>
        <v>0</v>
      </c>
      <c r="H123" s="6">
        <f>калькулятор!K127</f>
        <v>0</v>
      </c>
      <c r="I123" s="47">
        <f>S123*SUMPRODUCT(($B$2=Таблица2[Филиал])*($B$3=Таблица2[ФЕР/ТЕР])*(F123=Таблица2[Наименование работ])*(G123=Таблица2[ТПиР/НСиР])*Таблица2[ПИР])</f>
        <v>0</v>
      </c>
      <c r="J123" s="47">
        <f>T123*SUMPRODUCT(($B$2=Таблица2[Филиал])*($B$3=Таблица2[ФЕР/ТЕР])*(F123=Таблица2[Наименование работ])*(G123=Таблица2[ТПиР/НСиР])*Таблица2[СМР])</f>
        <v>0</v>
      </c>
      <c r="K123" s="47">
        <f>U123*SUMPRODUCT(($B$2=Таблица2[Филиал])*($B$3=Таблица2[ФЕР/ТЕР])*(F123=Таблица2[Наименование работ])*(G123=Таблица2[ТПиР/НСиР])*Таблица2[ПНР])</f>
        <v>0</v>
      </c>
      <c r="L123" s="47">
        <f>V123*SUMPRODUCT(($B$2=Таблица2[Филиал])*($B$3=Таблица2[ФЕР/ТЕР])*(F123=Таблица2[Наименование работ])*(G123=Таблица2[ТПиР/НСиР])*Таблица2[Оборудование])</f>
        <v>0</v>
      </c>
      <c r="M123" s="47">
        <f>W123*SUMPRODUCT(($B$2=Таблица2[Филиал])*($B$3=Таблица2[ФЕР/ТЕР])*(F123=Таблица2[Наименование работ])*(G123=Таблица2[ТПиР/НСиР])*Таблица2[Прочие])</f>
        <v>0</v>
      </c>
      <c r="N123" s="47">
        <f>S123*SUMPRODUCT(($B$2=Таблица2[Филиал])*($B$3=Таблица2[ФЕР/ТЕР])*(F123=Таблица2[Наименование работ])*(G123=Таблица2[ТПиР/НСиР])*Таблица2[ПИР2])</f>
        <v>0</v>
      </c>
      <c r="O123" s="47">
        <f>T123*SUMPRODUCT(($B$2=Таблица2[Филиал])*($B$3=Таблица2[ФЕР/ТЕР])*(F123=Таблица2[Наименование работ])*(G123=Таблица2[ТПиР/НСиР])*Таблица2[СМР3])</f>
        <v>0</v>
      </c>
      <c r="P123" s="47">
        <f>U123*SUMPRODUCT(($B$2=Таблица2[Филиал])*($B$3=Таблица2[ФЕР/ТЕР])*(F123=Таблица2[Наименование работ])*(G123=Таблица2[ТПиР/НСиР])*Таблица2[ПНР4])</f>
        <v>0</v>
      </c>
      <c r="Q123" s="47">
        <f>V123*SUMPRODUCT(($B$2=Таблица2[Филиал])*($B$3=Таблица2[ФЕР/ТЕР])*(F123=Таблица2[Наименование работ])*(G123=Таблица2[ТПиР/НСиР])*Таблица2[Оборудование5])</f>
        <v>0</v>
      </c>
      <c r="R123" s="47">
        <f>W123*SUMPRODUCT(($B$2=Таблица2[Филиал])*($B$3=Таблица2[ФЕР/ТЕР])*(F123=Таблица2[Наименование работ])*(G123=Таблица2[ТПиР/НСиР])*Таблица2[Прочие2])</f>
        <v>0</v>
      </c>
      <c r="S123" s="47">
        <f>IF($B$4="в базовых ценах",калькулятор!L127,X123*SUMPRODUCT(($B$2=Таблица2[Филиал])*($B$3=Таблица2[ФЕР/ТЕР])*(F123=Таблица2[Наименование работ])*(G123=Таблица2[ТПиР/НСиР])/Таблица2[ПИР22]))</f>
        <v>0</v>
      </c>
      <c r="T123" s="47">
        <f>IF($B$4="в базовых ценах",калькулятор!M127,Y123*SUMPRODUCT(($B$2=Таблица2[Филиал])*($B$3=Таблица2[ФЕР/ТЕР])*(F123=Таблица2[Наименование работ])*(G123=Таблица2[ТПиР/НСиР])/Таблица2[СМР33]))</f>
        <v>0</v>
      </c>
      <c r="U123" s="47">
        <f>IF($B$4="в базовых ценах",калькулятор!N127,Z123*SUMPRODUCT(($B$2=Таблица2[Филиал])*($B$3=Таблица2[ФЕР/ТЕР])*(F123=Таблица2[Наименование работ])*(G123=Таблица2[ТПиР/НСиР])/Таблица2[ПНР44]))</f>
        <v>0</v>
      </c>
      <c r="V123" s="47">
        <f>IF($B$4="в базовых ценах",калькулятор!O127,AA123*SUMPRODUCT(($B$2=Таблица2[Филиал])*($B$3=Таблица2[ФЕР/ТЕР])*(F123=Таблица2[Наименование работ])*(G123=Таблица2[ТПиР/НСиР])/Таблица2[Оборудование55]))</f>
        <v>0</v>
      </c>
      <c r="W123" s="47">
        <f>IF($B$4="в базовых ценах",калькулятор!P127,AB123*SUMPRODUCT(($B$2=Таблица2[Филиал])*($B$3=Таблица2[ФЕР/ТЕР])*(F123=Таблица2[Наименование работ])*(G123=Таблица2[ТПиР/НСиР])/Таблица2[Прочие3]))</f>
        <v>0</v>
      </c>
      <c r="X123" s="47">
        <f>IF($B$4="в текущих ценах",калькулятор!L127,S123*SUMPRODUCT(($B$2=Таблица2[Филиал])*($B$3=Таблица2[ФЕР/ТЕР])*(F123=Таблица2[Наименование работ])*(G123=Таблица2[ТПиР/НСиР])*Таблица2[ПИР22]))</f>
        <v>0</v>
      </c>
      <c r="Y123" s="47">
        <f>IF($B$4="в текущих ценах",калькулятор!M127,T123*SUMPRODUCT(($B$2=Таблица2[Филиал])*($B$3=Таблица2[ФЕР/ТЕР])*(F123=Таблица2[Наименование работ])*(G123=Таблица2[ТПиР/НСиР])*Таблица2[СМР33]))</f>
        <v>0</v>
      </c>
      <c r="Z123" s="47">
        <f>IF($B$4="в текущих ценах",калькулятор!N127,U123*SUMPRODUCT(($B$2=Таблица2[Филиал])*($B$3=Таблица2[ФЕР/ТЕР])*(F123=Таблица2[Наименование работ])*(G123=Таблица2[ТПиР/НСиР])*Таблица2[ПНР44]))</f>
        <v>0</v>
      </c>
      <c r="AA123" s="47">
        <f>IF($B$4="в текущих ценах",калькулятор!O127,V123*SUMPRODUCT(($B$2=Таблица2[Филиал])*($B$3=Таблица2[ФЕР/ТЕР])*(F123=Таблица2[Наименование работ])*(G123=Таблица2[ТПиР/НСиР])*Таблица2[Оборудование55]))</f>
        <v>0</v>
      </c>
      <c r="AB123" s="48">
        <f>IF($B$4="в текущих ценах",калькулятор!P127,W123*SUMPRODUCT(($B$2=Таблица2[Филиал])*($B$3=Таблица2[ФЕР/ТЕР])*(F123=Таблица2[Наименование работ])*(G123=Таблица2[ТПиР/НСиР])*Таблица2[Прочие3]))</f>
        <v>0</v>
      </c>
      <c r="AC123" s="47">
        <f>SUM(Таблица3[[#This Row],[ПИР]:[Прочее]])</f>
        <v>0</v>
      </c>
      <c r="AD12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3" s="52">
        <f>SUM(Таблица3[[#This Row],[ПИР7]:[Прочие]])</f>
        <v>0</v>
      </c>
      <c r="AF123" s="52">
        <f>SUM(Таблица3[[#This Row],[ПИР11]:[Прочие15]])</f>
        <v>0</v>
      </c>
    </row>
    <row r="124" spans="4:32">
      <c r="D124" s="40">
        <f>калькулятор!D128</f>
        <v>0</v>
      </c>
      <c r="E124" s="6">
        <f>калькулятор!H128</f>
        <v>0</v>
      </c>
      <c r="F124" s="6">
        <f>калькулятор!I128</f>
        <v>0</v>
      </c>
      <c r="G124" s="6">
        <f>калькулятор!J128</f>
        <v>0</v>
      </c>
      <c r="H124" s="6">
        <f>калькулятор!K128</f>
        <v>0</v>
      </c>
      <c r="I124" s="47">
        <f>S124*SUMPRODUCT(($B$2=Таблица2[Филиал])*($B$3=Таблица2[ФЕР/ТЕР])*(F124=Таблица2[Наименование работ])*(G124=Таблица2[ТПиР/НСиР])*Таблица2[ПИР])</f>
        <v>0</v>
      </c>
      <c r="J124" s="47">
        <f>T124*SUMPRODUCT(($B$2=Таблица2[Филиал])*($B$3=Таблица2[ФЕР/ТЕР])*(F124=Таблица2[Наименование работ])*(G124=Таблица2[ТПиР/НСиР])*Таблица2[СМР])</f>
        <v>0</v>
      </c>
      <c r="K124" s="47">
        <f>U124*SUMPRODUCT(($B$2=Таблица2[Филиал])*($B$3=Таблица2[ФЕР/ТЕР])*(F124=Таблица2[Наименование работ])*(G124=Таблица2[ТПиР/НСиР])*Таблица2[ПНР])</f>
        <v>0</v>
      </c>
      <c r="L124" s="47">
        <f>V124*SUMPRODUCT(($B$2=Таблица2[Филиал])*($B$3=Таблица2[ФЕР/ТЕР])*(F124=Таблица2[Наименование работ])*(G124=Таблица2[ТПиР/НСиР])*Таблица2[Оборудование])</f>
        <v>0</v>
      </c>
      <c r="M124" s="47">
        <f>W124*SUMPRODUCT(($B$2=Таблица2[Филиал])*($B$3=Таблица2[ФЕР/ТЕР])*(F124=Таблица2[Наименование работ])*(G124=Таблица2[ТПиР/НСиР])*Таблица2[Прочие])</f>
        <v>0</v>
      </c>
      <c r="N124" s="47">
        <f>S124*SUMPRODUCT(($B$2=Таблица2[Филиал])*($B$3=Таблица2[ФЕР/ТЕР])*(F124=Таблица2[Наименование работ])*(G124=Таблица2[ТПиР/НСиР])*Таблица2[ПИР2])</f>
        <v>0</v>
      </c>
      <c r="O124" s="47">
        <f>T124*SUMPRODUCT(($B$2=Таблица2[Филиал])*($B$3=Таблица2[ФЕР/ТЕР])*(F124=Таблица2[Наименование работ])*(G124=Таблица2[ТПиР/НСиР])*Таблица2[СМР3])</f>
        <v>0</v>
      </c>
      <c r="P124" s="47">
        <f>U124*SUMPRODUCT(($B$2=Таблица2[Филиал])*($B$3=Таблица2[ФЕР/ТЕР])*(F124=Таблица2[Наименование работ])*(G124=Таблица2[ТПиР/НСиР])*Таблица2[ПНР4])</f>
        <v>0</v>
      </c>
      <c r="Q124" s="47">
        <f>V124*SUMPRODUCT(($B$2=Таблица2[Филиал])*($B$3=Таблица2[ФЕР/ТЕР])*(F124=Таблица2[Наименование работ])*(G124=Таблица2[ТПиР/НСиР])*Таблица2[Оборудование5])</f>
        <v>0</v>
      </c>
      <c r="R124" s="47">
        <f>W124*SUMPRODUCT(($B$2=Таблица2[Филиал])*($B$3=Таблица2[ФЕР/ТЕР])*(F124=Таблица2[Наименование работ])*(G124=Таблица2[ТПиР/НСиР])*Таблица2[Прочие2])</f>
        <v>0</v>
      </c>
      <c r="S124" s="47">
        <f>IF($B$4="в базовых ценах",калькулятор!L128,X124*SUMPRODUCT(($B$2=Таблица2[Филиал])*($B$3=Таблица2[ФЕР/ТЕР])*(F124=Таблица2[Наименование работ])*(G124=Таблица2[ТПиР/НСиР])/Таблица2[ПИР22]))</f>
        <v>0</v>
      </c>
      <c r="T124" s="47">
        <f>IF($B$4="в базовых ценах",калькулятор!M128,Y124*SUMPRODUCT(($B$2=Таблица2[Филиал])*($B$3=Таблица2[ФЕР/ТЕР])*(F124=Таблица2[Наименование работ])*(G124=Таблица2[ТПиР/НСиР])/Таблица2[СМР33]))</f>
        <v>0</v>
      </c>
      <c r="U124" s="47">
        <f>IF($B$4="в базовых ценах",калькулятор!N128,Z124*SUMPRODUCT(($B$2=Таблица2[Филиал])*($B$3=Таблица2[ФЕР/ТЕР])*(F124=Таблица2[Наименование работ])*(G124=Таблица2[ТПиР/НСиР])/Таблица2[ПНР44]))</f>
        <v>0</v>
      </c>
      <c r="V124" s="47">
        <f>IF($B$4="в базовых ценах",калькулятор!O128,AA124*SUMPRODUCT(($B$2=Таблица2[Филиал])*($B$3=Таблица2[ФЕР/ТЕР])*(F124=Таблица2[Наименование работ])*(G124=Таблица2[ТПиР/НСиР])/Таблица2[Оборудование55]))</f>
        <v>0</v>
      </c>
      <c r="W124" s="47">
        <f>IF($B$4="в базовых ценах",калькулятор!P128,AB124*SUMPRODUCT(($B$2=Таблица2[Филиал])*($B$3=Таблица2[ФЕР/ТЕР])*(F124=Таблица2[Наименование работ])*(G124=Таблица2[ТПиР/НСиР])/Таблица2[Прочие3]))</f>
        <v>0</v>
      </c>
      <c r="X124" s="47">
        <f>IF($B$4="в текущих ценах",калькулятор!L128,S124*SUMPRODUCT(($B$2=Таблица2[Филиал])*($B$3=Таблица2[ФЕР/ТЕР])*(F124=Таблица2[Наименование работ])*(G124=Таблица2[ТПиР/НСиР])*Таблица2[ПИР22]))</f>
        <v>0</v>
      </c>
      <c r="Y124" s="47">
        <f>IF($B$4="в текущих ценах",калькулятор!M128,T124*SUMPRODUCT(($B$2=Таблица2[Филиал])*($B$3=Таблица2[ФЕР/ТЕР])*(F124=Таблица2[Наименование работ])*(G124=Таблица2[ТПиР/НСиР])*Таблица2[СМР33]))</f>
        <v>0</v>
      </c>
      <c r="Z124" s="47">
        <f>IF($B$4="в текущих ценах",калькулятор!N128,U124*SUMPRODUCT(($B$2=Таблица2[Филиал])*($B$3=Таблица2[ФЕР/ТЕР])*(F124=Таблица2[Наименование работ])*(G124=Таблица2[ТПиР/НСиР])*Таблица2[ПНР44]))</f>
        <v>0</v>
      </c>
      <c r="AA124" s="47">
        <f>IF($B$4="в текущих ценах",калькулятор!O128,V124*SUMPRODUCT(($B$2=Таблица2[Филиал])*($B$3=Таблица2[ФЕР/ТЕР])*(F124=Таблица2[Наименование работ])*(G124=Таблица2[ТПиР/НСиР])*Таблица2[Оборудование55]))</f>
        <v>0</v>
      </c>
      <c r="AB124" s="48">
        <f>IF($B$4="в текущих ценах",калькулятор!P128,W124*SUMPRODUCT(($B$2=Таблица2[Филиал])*($B$3=Таблица2[ФЕР/ТЕР])*(F124=Таблица2[Наименование работ])*(G124=Таблица2[ТПиР/НСиР])*Таблица2[Прочие3]))</f>
        <v>0</v>
      </c>
      <c r="AC124" s="47">
        <f>SUM(Таблица3[[#This Row],[ПИР]:[Прочее]])</f>
        <v>0</v>
      </c>
      <c r="AD12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4" s="52">
        <f>SUM(Таблица3[[#This Row],[ПИР7]:[Прочие]])</f>
        <v>0</v>
      </c>
      <c r="AF124" s="52">
        <f>SUM(Таблица3[[#This Row],[ПИР11]:[Прочие15]])</f>
        <v>0</v>
      </c>
    </row>
    <row r="125" spans="4:32">
      <c r="D125" s="40">
        <f>калькулятор!D129</f>
        <v>0</v>
      </c>
      <c r="E125" s="6">
        <f>калькулятор!H129</f>
        <v>0</v>
      </c>
      <c r="F125" s="6">
        <f>калькулятор!I129</f>
        <v>0</v>
      </c>
      <c r="G125" s="6">
        <f>калькулятор!J129</f>
        <v>0</v>
      </c>
      <c r="H125" s="6">
        <f>калькулятор!K129</f>
        <v>0</v>
      </c>
      <c r="I125" s="47">
        <f>S125*SUMPRODUCT(($B$2=Таблица2[Филиал])*($B$3=Таблица2[ФЕР/ТЕР])*(F125=Таблица2[Наименование работ])*(G125=Таблица2[ТПиР/НСиР])*Таблица2[ПИР])</f>
        <v>0</v>
      </c>
      <c r="J125" s="47">
        <f>T125*SUMPRODUCT(($B$2=Таблица2[Филиал])*($B$3=Таблица2[ФЕР/ТЕР])*(F125=Таблица2[Наименование работ])*(G125=Таблица2[ТПиР/НСиР])*Таблица2[СМР])</f>
        <v>0</v>
      </c>
      <c r="K125" s="47">
        <f>U125*SUMPRODUCT(($B$2=Таблица2[Филиал])*($B$3=Таблица2[ФЕР/ТЕР])*(F125=Таблица2[Наименование работ])*(G125=Таблица2[ТПиР/НСиР])*Таблица2[ПНР])</f>
        <v>0</v>
      </c>
      <c r="L125" s="47">
        <f>V125*SUMPRODUCT(($B$2=Таблица2[Филиал])*($B$3=Таблица2[ФЕР/ТЕР])*(F125=Таблица2[Наименование работ])*(G125=Таблица2[ТПиР/НСиР])*Таблица2[Оборудование])</f>
        <v>0</v>
      </c>
      <c r="M125" s="47">
        <f>W125*SUMPRODUCT(($B$2=Таблица2[Филиал])*($B$3=Таблица2[ФЕР/ТЕР])*(F125=Таблица2[Наименование работ])*(G125=Таблица2[ТПиР/НСиР])*Таблица2[Прочие])</f>
        <v>0</v>
      </c>
      <c r="N125" s="47">
        <f>S125*SUMPRODUCT(($B$2=Таблица2[Филиал])*($B$3=Таблица2[ФЕР/ТЕР])*(F125=Таблица2[Наименование работ])*(G125=Таблица2[ТПиР/НСиР])*Таблица2[ПИР2])</f>
        <v>0</v>
      </c>
      <c r="O125" s="47">
        <f>T125*SUMPRODUCT(($B$2=Таблица2[Филиал])*($B$3=Таблица2[ФЕР/ТЕР])*(F125=Таблица2[Наименование работ])*(G125=Таблица2[ТПиР/НСиР])*Таблица2[СМР3])</f>
        <v>0</v>
      </c>
      <c r="P125" s="47">
        <f>U125*SUMPRODUCT(($B$2=Таблица2[Филиал])*($B$3=Таблица2[ФЕР/ТЕР])*(F125=Таблица2[Наименование работ])*(G125=Таблица2[ТПиР/НСиР])*Таблица2[ПНР4])</f>
        <v>0</v>
      </c>
      <c r="Q125" s="47">
        <f>V125*SUMPRODUCT(($B$2=Таблица2[Филиал])*($B$3=Таблица2[ФЕР/ТЕР])*(F125=Таблица2[Наименование работ])*(G125=Таблица2[ТПиР/НСиР])*Таблица2[Оборудование5])</f>
        <v>0</v>
      </c>
      <c r="R125" s="47">
        <f>W125*SUMPRODUCT(($B$2=Таблица2[Филиал])*($B$3=Таблица2[ФЕР/ТЕР])*(F125=Таблица2[Наименование работ])*(G125=Таблица2[ТПиР/НСиР])*Таблица2[Прочие2])</f>
        <v>0</v>
      </c>
      <c r="S125" s="47">
        <f>IF($B$4="в базовых ценах",калькулятор!L129,X125*SUMPRODUCT(($B$2=Таблица2[Филиал])*($B$3=Таблица2[ФЕР/ТЕР])*(F125=Таблица2[Наименование работ])*(G125=Таблица2[ТПиР/НСиР])/Таблица2[ПИР22]))</f>
        <v>0</v>
      </c>
      <c r="T125" s="47">
        <f>IF($B$4="в базовых ценах",калькулятор!M129,Y125*SUMPRODUCT(($B$2=Таблица2[Филиал])*($B$3=Таблица2[ФЕР/ТЕР])*(F125=Таблица2[Наименование работ])*(G125=Таблица2[ТПиР/НСиР])/Таблица2[СМР33]))</f>
        <v>0</v>
      </c>
      <c r="U125" s="47">
        <f>IF($B$4="в базовых ценах",калькулятор!N129,Z125*SUMPRODUCT(($B$2=Таблица2[Филиал])*($B$3=Таблица2[ФЕР/ТЕР])*(F125=Таблица2[Наименование работ])*(G125=Таблица2[ТПиР/НСиР])/Таблица2[ПНР44]))</f>
        <v>0</v>
      </c>
      <c r="V125" s="47">
        <f>IF($B$4="в базовых ценах",калькулятор!O129,AA125*SUMPRODUCT(($B$2=Таблица2[Филиал])*($B$3=Таблица2[ФЕР/ТЕР])*(F125=Таблица2[Наименование работ])*(G125=Таблица2[ТПиР/НСиР])/Таблица2[Оборудование55]))</f>
        <v>0</v>
      </c>
      <c r="W125" s="47">
        <f>IF($B$4="в базовых ценах",калькулятор!P129,AB125*SUMPRODUCT(($B$2=Таблица2[Филиал])*($B$3=Таблица2[ФЕР/ТЕР])*(F125=Таблица2[Наименование работ])*(G125=Таблица2[ТПиР/НСиР])/Таблица2[Прочие3]))</f>
        <v>0</v>
      </c>
      <c r="X125" s="47">
        <f>IF($B$4="в текущих ценах",калькулятор!L129,S125*SUMPRODUCT(($B$2=Таблица2[Филиал])*($B$3=Таблица2[ФЕР/ТЕР])*(F125=Таблица2[Наименование работ])*(G125=Таблица2[ТПиР/НСиР])*Таблица2[ПИР22]))</f>
        <v>0</v>
      </c>
      <c r="Y125" s="47">
        <f>IF($B$4="в текущих ценах",калькулятор!M129,T125*SUMPRODUCT(($B$2=Таблица2[Филиал])*($B$3=Таблица2[ФЕР/ТЕР])*(F125=Таблица2[Наименование работ])*(G125=Таблица2[ТПиР/НСиР])*Таблица2[СМР33]))</f>
        <v>0</v>
      </c>
      <c r="Z125" s="47">
        <f>IF($B$4="в текущих ценах",калькулятор!N129,U125*SUMPRODUCT(($B$2=Таблица2[Филиал])*($B$3=Таблица2[ФЕР/ТЕР])*(F125=Таблица2[Наименование работ])*(G125=Таблица2[ТПиР/НСиР])*Таблица2[ПНР44]))</f>
        <v>0</v>
      </c>
      <c r="AA125" s="47">
        <f>IF($B$4="в текущих ценах",калькулятор!O129,V125*SUMPRODUCT(($B$2=Таблица2[Филиал])*($B$3=Таблица2[ФЕР/ТЕР])*(F125=Таблица2[Наименование работ])*(G125=Таблица2[ТПиР/НСиР])*Таблица2[Оборудование55]))</f>
        <v>0</v>
      </c>
      <c r="AB125" s="48">
        <f>IF($B$4="в текущих ценах",калькулятор!P129,W125*SUMPRODUCT(($B$2=Таблица2[Филиал])*($B$3=Таблица2[ФЕР/ТЕР])*(F125=Таблица2[Наименование работ])*(G125=Таблица2[ТПиР/НСиР])*Таблица2[Прочие3]))</f>
        <v>0</v>
      </c>
      <c r="AC125" s="47">
        <f>SUM(Таблица3[[#This Row],[ПИР]:[Прочее]])</f>
        <v>0</v>
      </c>
      <c r="AD12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5" s="52">
        <f>SUM(Таблица3[[#This Row],[ПИР7]:[Прочие]])</f>
        <v>0</v>
      </c>
      <c r="AF125" s="52">
        <f>SUM(Таблица3[[#This Row],[ПИР11]:[Прочие15]])</f>
        <v>0</v>
      </c>
    </row>
    <row r="126" spans="4:32">
      <c r="D126" s="40">
        <f>калькулятор!D130</f>
        <v>0</v>
      </c>
      <c r="E126" s="6">
        <f>калькулятор!H130</f>
        <v>0</v>
      </c>
      <c r="F126" s="6">
        <f>калькулятор!I130</f>
        <v>0</v>
      </c>
      <c r="G126" s="6">
        <f>калькулятор!J130</f>
        <v>0</v>
      </c>
      <c r="H126" s="6">
        <f>калькулятор!K130</f>
        <v>0</v>
      </c>
      <c r="I126" s="47">
        <f>S126*SUMPRODUCT(($B$2=Таблица2[Филиал])*($B$3=Таблица2[ФЕР/ТЕР])*(F126=Таблица2[Наименование работ])*(G126=Таблица2[ТПиР/НСиР])*Таблица2[ПИР])</f>
        <v>0</v>
      </c>
      <c r="J126" s="47">
        <f>T126*SUMPRODUCT(($B$2=Таблица2[Филиал])*($B$3=Таблица2[ФЕР/ТЕР])*(F126=Таблица2[Наименование работ])*(G126=Таблица2[ТПиР/НСиР])*Таблица2[СМР])</f>
        <v>0</v>
      </c>
      <c r="K126" s="47">
        <f>U126*SUMPRODUCT(($B$2=Таблица2[Филиал])*($B$3=Таблица2[ФЕР/ТЕР])*(F126=Таблица2[Наименование работ])*(G126=Таблица2[ТПиР/НСиР])*Таблица2[ПНР])</f>
        <v>0</v>
      </c>
      <c r="L126" s="47">
        <f>V126*SUMPRODUCT(($B$2=Таблица2[Филиал])*($B$3=Таблица2[ФЕР/ТЕР])*(F126=Таблица2[Наименование работ])*(G126=Таблица2[ТПиР/НСиР])*Таблица2[Оборудование])</f>
        <v>0</v>
      </c>
      <c r="M126" s="47">
        <f>W126*SUMPRODUCT(($B$2=Таблица2[Филиал])*($B$3=Таблица2[ФЕР/ТЕР])*(F126=Таблица2[Наименование работ])*(G126=Таблица2[ТПиР/НСиР])*Таблица2[Прочие])</f>
        <v>0</v>
      </c>
      <c r="N126" s="47">
        <f>S126*SUMPRODUCT(($B$2=Таблица2[Филиал])*($B$3=Таблица2[ФЕР/ТЕР])*(F126=Таблица2[Наименование работ])*(G126=Таблица2[ТПиР/НСиР])*Таблица2[ПИР2])</f>
        <v>0</v>
      </c>
      <c r="O126" s="47">
        <f>T126*SUMPRODUCT(($B$2=Таблица2[Филиал])*($B$3=Таблица2[ФЕР/ТЕР])*(F126=Таблица2[Наименование работ])*(G126=Таблица2[ТПиР/НСиР])*Таблица2[СМР3])</f>
        <v>0</v>
      </c>
      <c r="P126" s="47">
        <f>U126*SUMPRODUCT(($B$2=Таблица2[Филиал])*($B$3=Таблица2[ФЕР/ТЕР])*(F126=Таблица2[Наименование работ])*(G126=Таблица2[ТПиР/НСиР])*Таблица2[ПНР4])</f>
        <v>0</v>
      </c>
      <c r="Q126" s="47">
        <f>V126*SUMPRODUCT(($B$2=Таблица2[Филиал])*($B$3=Таблица2[ФЕР/ТЕР])*(F126=Таблица2[Наименование работ])*(G126=Таблица2[ТПиР/НСиР])*Таблица2[Оборудование5])</f>
        <v>0</v>
      </c>
      <c r="R126" s="47">
        <f>W126*SUMPRODUCT(($B$2=Таблица2[Филиал])*($B$3=Таблица2[ФЕР/ТЕР])*(F126=Таблица2[Наименование работ])*(G126=Таблица2[ТПиР/НСиР])*Таблица2[Прочие2])</f>
        <v>0</v>
      </c>
      <c r="S126" s="47">
        <f>IF($B$4="в базовых ценах",калькулятор!L130,X126*SUMPRODUCT(($B$2=Таблица2[Филиал])*($B$3=Таблица2[ФЕР/ТЕР])*(F126=Таблица2[Наименование работ])*(G126=Таблица2[ТПиР/НСиР])/Таблица2[ПИР22]))</f>
        <v>0</v>
      </c>
      <c r="T126" s="47">
        <f>IF($B$4="в базовых ценах",калькулятор!M130,Y126*SUMPRODUCT(($B$2=Таблица2[Филиал])*($B$3=Таблица2[ФЕР/ТЕР])*(F126=Таблица2[Наименование работ])*(G126=Таблица2[ТПиР/НСиР])/Таблица2[СМР33]))</f>
        <v>0</v>
      </c>
      <c r="U126" s="47">
        <f>IF($B$4="в базовых ценах",калькулятор!N130,Z126*SUMPRODUCT(($B$2=Таблица2[Филиал])*($B$3=Таблица2[ФЕР/ТЕР])*(F126=Таблица2[Наименование работ])*(G126=Таблица2[ТПиР/НСиР])/Таблица2[ПНР44]))</f>
        <v>0</v>
      </c>
      <c r="V126" s="47">
        <f>IF($B$4="в базовых ценах",калькулятор!O130,AA126*SUMPRODUCT(($B$2=Таблица2[Филиал])*($B$3=Таблица2[ФЕР/ТЕР])*(F126=Таблица2[Наименование работ])*(G126=Таблица2[ТПиР/НСиР])/Таблица2[Оборудование55]))</f>
        <v>0</v>
      </c>
      <c r="W126" s="47">
        <f>IF($B$4="в базовых ценах",калькулятор!P130,AB126*SUMPRODUCT(($B$2=Таблица2[Филиал])*($B$3=Таблица2[ФЕР/ТЕР])*(F126=Таблица2[Наименование работ])*(G126=Таблица2[ТПиР/НСиР])/Таблица2[Прочие3]))</f>
        <v>0</v>
      </c>
      <c r="X126" s="47">
        <f>IF($B$4="в текущих ценах",калькулятор!L130,S126*SUMPRODUCT(($B$2=Таблица2[Филиал])*($B$3=Таблица2[ФЕР/ТЕР])*(F126=Таблица2[Наименование работ])*(G126=Таблица2[ТПиР/НСиР])*Таблица2[ПИР22]))</f>
        <v>0</v>
      </c>
      <c r="Y126" s="47">
        <f>IF($B$4="в текущих ценах",калькулятор!M130,T126*SUMPRODUCT(($B$2=Таблица2[Филиал])*($B$3=Таблица2[ФЕР/ТЕР])*(F126=Таблица2[Наименование работ])*(G126=Таблица2[ТПиР/НСиР])*Таблица2[СМР33]))</f>
        <v>0</v>
      </c>
      <c r="Z126" s="47">
        <f>IF($B$4="в текущих ценах",калькулятор!N130,U126*SUMPRODUCT(($B$2=Таблица2[Филиал])*($B$3=Таблица2[ФЕР/ТЕР])*(F126=Таблица2[Наименование работ])*(G126=Таблица2[ТПиР/НСиР])*Таблица2[ПНР44]))</f>
        <v>0</v>
      </c>
      <c r="AA126" s="47">
        <f>IF($B$4="в текущих ценах",калькулятор!O130,V126*SUMPRODUCT(($B$2=Таблица2[Филиал])*($B$3=Таблица2[ФЕР/ТЕР])*(F126=Таблица2[Наименование работ])*(G126=Таблица2[ТПиР/НСиР])*Таблица2[Оборудование55]))</f>
        <v>0</v>
      </c>
      <c r="AB126" s="48">
        <f>IF($B$4="в текущих ценах",калькулятор!P130,W126*SUMPRODUCT(($B$2=Таблица2[Филиал])*($B$3=Таблица2[ФЕР/ТЕР])*(F126=Таблица2[Наименование работ])*(G126=Таблица2[ТПиР/НСиР])*Таблица2[Прочие3]))</f>
        <v>0</v>
      </c>
      <c r="AC126" s="47">
        <f>SUM(Таблица3[[#This Row],[ПИР]:[Прочее]])</f>
        <v>0</v>
      </c>
      <c r="AD12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6" s="52">
        <f>SUM(Таблица3[[#This Row],[ПИР7]:[Прочие]])</f>
        <v>0</v>
      </c>
      <c r="AF126" s="52">
        <f>SUM(Таблица3[[#This Row],[ПИР11]:[Прочие15]])</f>
        <v>0</v>
      </c>
    </row>
    <row r="127" spans="4:32">
      <c r="D127" s="40">
        <f>калькулятор!D131</f>
        <v>0</v>
      </c>
      <c r="E127" s="6">
        <f>калькулятор!H131</f>
        <v>0</v>
      </c>
      <c r="F127" s="6">
        <f>калькулятор!I131</f>
        <v>0</v>
      </c>
      <c r="G127" s="6">
        <f>калькулятор!J131</f>
        <v>0</v>
      </c>
      <c r="H127" s="6">
        <f>калькулятор!K131</f>
        <v>0</v>
      </c>
      <c r="I127" s="47">
        <f>S127*SUMPRODUCT(($B$2=Таблица2[Филиал])*($B$3=Таблица2[ФЕР/ТЕР])*(F127=Таблица2[Наименование работ])*(G127=Таблица2[ТПиР/НСиР])*Таблица2[ПИР])</f>
        <v>0</v>
      </c>
      <c r="J127" s="47">
        <f>T127*SUMPRODUCT(($B$2=Таблица2[Филиал])*($B$3=Таблица2[ФЕР/ТЕР])*(F127=Таблица2[Наименование работ])*(G127=Таблица2[ТПиР/НСиР])*Таблица2[СМР])</f>
        <v>0</v>
      </c>
      <c r="K127" s="47">
        <f>U127*SUMPRODUCT(($B$2=Таблица2[Филиал])*($B$3=Таблица2[ФЕР/ТЕР])*(F127=Таблица2[Наименование работ])*(G127=Таблица2[ТПиР/НСиР])*Таблица2[ПНР])</f>
        <v>0</v>
      </c>
      <c r="L127" s="47">
        <f>V127*SUMPRODUCT(($B$2=Таблица2[Филиал])*($B$3=Таблица2[ФЕР/ТЕР])*(F127=Таблица2[Наименование работ])*(G127=Таблица2[ТПиР/НСиР])*Таблица2[Оборудование])</f>
        <v>0</v>
      </c>
      <c r="M127" s="47">
        <f>W127*SUMPRODUCT(($B$2=Таблица2[Филиал])*($B$3=Таблица2[ФЕР/ТЕР])*(F127=Таблица2[Наименование работ])*(G127=Таблица2[ТПиР/НСиР])*Таблица2[Прочие])</f>
        <v>0</v>
      </c>
      <c r="N127" s="47">
        <f>S127*SUMPRODUCT(($B$2=Таблица2[Филиал])*($B$3=Таблица2[ФЕР/ТЕР])*(F127=Таблица2[Наименование работ])*(G127=Таблица2[ТПиР/НСиР])*Таблица2[ПИР2])</f>
        <v>0</v>
      </c>
      <c r="O127" s="47">
        <f>T127*SUMPRODUCT(($B$2=Таблица2[Филиал])*($B$3=Таблица2[ФЕР/ТЕР])*(F127=Таблица2[Наименование работ])*(G127=Таблица2[ТПиР/НСиР])*Таблица2[СМР3])</f>
        <v>0</v>
      </c>
      <c r="P127" s="47">
        <f>U127*SUMPRODUCT(($B$2=Таблица2[Филиал])*($B$3=Таблица2[ФЕР/ТЕР])*(F127=Таблица2[Наименование работ])*(G127=Таблица2[ТПиР/НСиР])*Таблица2[ПНР4])</f>
        <v>0</v>
      </c>
      <c r="Q127" s="47">
        <f>V127*SUMPRODUCT(($B$2=Таблица2[Филиал])*($B$3=Таблица2[ФЕР/ТЕР])*(F127=Таблица2[Наименование работ])*(G127=Таблица2[ТПиР/НСиР])*Таблица2[Оборудование5])</f>
        <v>0</v>
      </c>
      <c r="R127" s="47">
        <f>W127*SUMPRODUCT(($B$2=Таблица2[Филиал])*($B$3=Таблица2[ФЕР/ТЕР])*(F127=Таблица2[Наименование работ])*(G127=Таблица2[ТПиР/НСиР])*Таблица2[Прочие2])</f>
        <v>0</v>
      </c>
      <c r="S127" s="47">
        <f>IF($B$4="в базовых ценах",калькулятор!L131,X127*SUMPRODUCT(($B$2=Таблица2[Филиал])*($B$3=Таблица2[ФЕР/ТЕР])*(F127=Таблица2[Наименование работ])*(G127=Таблица2[ТПиР/НСиР])/Таблица2[ПИР22]))</f>
        <v>0</v>
      </c>
      <c r="T127" s="47">
        <f>IF($B$4="в базовых ценах",калькулятор!M131,Y127*SUMPRODUCT(($B$2=Таблица2[Филиал])*($B$3=Таблица2[ФЕР/ТЕР])*(F127=Таблица2[Наименование работ])*(G127=Таблица2[ТПиР/НСиР])/Таблица2[СМР33]))</f>
        <v>0</v>
      </c>
      <c r="U127" s="47">
        <f>IF($B$4="в базовых ценах",калькулятор!N131,Z127*SUMPRODUCT(($B$2=Таблица2[Филиал])*($B$3=Таблица2[ФЕР/ТЕР])*(F127=Таблица2[Наименование работ])*(G127=Таблица2[ТПиР/НСиР])/Таблица2[ПНР44]))</f>
        <v>0</v>
      </c>
      <c r="V127" s="47">
        <f>IF($B$4="в базовых ценах",калькулятор!O131,AA127*SUMPRODUCT(($B$2=Таблица2[Филиал])*($B$3=Таблица2[ФЕР/ТЕР])*(F127=Таблица2[Наименование работ])*(G127=Таблица2[ТПиР/НСиР])/Таблица2[Оборудование55]))</f>
        <v>0</v>
      </c>
      <c r="W127" s="47">
        <f>IF($B$4="в базовых ценах",калькулятор!P131,AB127*SUMPRODUCT(($B$2=Таблица2[Филиал])*($B$3=Таблица2[ФЕР/ТЕР])*(F127=Таблица2[Наименование работ])*(G127=Таблица2[ТПиР/НСиР])/Таблица2[Прочие3]))</f>
        <v>0</v>
      </c>
      <c r="X127" s="47">
        <f>IF($B$4="в текущих ценах",калькулятор!L131,S127*SUMPRODUCT(($B$2=Таблица2[Филиал])*($B$3=Таблица2[ФЕР/ТЕР])*(F127=Таблица2[Наименование работ])*(G127=Таблица2[ТПиР/НСиР])*Таблица2[ПИР22]))</f>
        <v>0</v>
      </c>
      <c r="Y127" s="47">
        <f>IF($B$4="в текущих ценах",калькулятор!M131,T127*SUMPRODUCT(($B$2=Таблица2[Филиал])*($B$3=Таблица2[ФЕР/ТЕР])*(F127=Таблица2[Наименование работ])*(G127=Таблица2[ТПиР/НСиР])*Таблица2[СМР33]))</f>
        <v>0</v>
      </c>
      <c r="Z127" s="47">
        <f>IF($B$4="в текущих ценах",калькулятор!N131,U127*SUMPRODUCT(($B$2=Таблица2[Филиал])*($B$3=Таблица2[ФЕР/ТЕР])*(F127=Таблица2[Наименование работ])*(G127=Таблица2[ТПиР/НСиР])*Таблица2[ПНР44]))</f>
        <v>0</v>
      </c>
      <c r="AA127" s="47">
        <f>IF($B$4="в текущих ценах",калькулятор!O131,V127*SUMPRODUCT(($B$2=Таблица2[Филиал])*($B$3=Таблица2[ФЕР/ТЕР])*(F127=Таблица2[Наименование работ])*(G127=Таблица2[ТПиР/НСиР])*Таблица2[Оборудование55]))</f>
        <v>0</v>
      </c>
      <c r="AB127" s="48">
        <f>IF($B$4="в текущих ценах",калькулятор!P131,W127*SUMPRODUCT(($B$2=Таблица2[Филиал])*($B$3=Таблица2[ФЕР/ТЕР])*(F127=Таблица2[Наименование работ])*(G127=Таблица2[ТПиР/НСиР])*Таблица2[Прочие3]))</f>
        <v>0</v>
      </c>
      <c r="AC127" s="47">
        <f>SUM(Таблица3[[#This Row],[ПИР]:[Прочее]])</f>
        <v>0</v>
      </c>
      <c r="AD12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7" s="52">
        <f>SUM(Таблица3[[#This Row],[ПИР7]:[Прочие]])</f>
        <v>0</v>
      </c>
      <c r="AF127" s="52">
        <f>SUM(Таблица3[[#This Row],[ПИР11]:[Прочие15]])</f>
        <v>0</v>
      </c>
    </row>
    <row r="128" spans="4:32">
      <c r="D128" s="40">
        <f>калькулятор!D132</f>
        <v>0</v>
      </c>
      <c r="E128" s="6">
        <f>калькулятор!H132</f>
        <v>0</v>
      </c>
      <c r="F128" s="6">
        <f>калькулятор!I132</f>
        <v>0</v>
      </c>
      <c r="G128" s="6">
        <f>калькулятор!J132</f>
        <v>0</v>
      </c>
      <c r="H128" s="6">
        <f>калькулятор!K132</f>
        <v>0</v>
      </c>
      <c r="I128" s="47">
        <f>S128*SUMPRODUCT(($B$2=Таблица2[Филиал])*($B$3=Таблица2[ФЕР/ТЕР])*(F128=Таблица2[Наименование работ])*(G128=Таблица2[ТПиР/НСиР])*Таблица2[ПИР])</f>
        <v>0</v>
      </c>
      <c r="J128" s="47">
        <f>T128*SUMPRODUCT(($B$2=Таблица2[Филиал])*($B$3=Таблица2[ФЕР/ТЕР])*(F128=Таблица2[Наименование работ])*(G128=Таблица2[ТПиР/НСиР])*Таблица2[СМР])</f>
        <v>0</v>
      </c>
      <c r="K128" s="47">
        <f>U128*SUMPRODUCT(($B$2=Таблица2[Филиал])*($B$3=Таблица2[ФЕР/ТЕР])*(F128=Таблица2[Наименование работ])*(G128=Таблица2[ТПиР/НСиР])*Таблица2[ПНР])</f>
        <v>0</v>
      </c>
      <c r="L128" s="47">
        <f>V128*SUMPRODUCT(($B$2=Таблица2[Филиал])*($B$3=Таблица2[ФЕР/ТЕР])*(F128=Таблица2[Наименование работ])*(G128=Таблица2[ТПиР/НСиР])*Таблица2[Оборудование])</f>
        <v>0</v>
      </c>
      <c r="M128" s="47">
        <f>W128*SUMPRODUCT(($B$2=Таблица2[Филиал])*($B$3=Таблица2[ФЕР/ТЕР])*(F128=Таблица2[Наименование работ])*(G128=Таблица2[ТПиР/НСиР])*Таблица2[Прочие])</f>
        <v>0</v>
      </c>
      <c r="N128" s="47">
        <f>S128*SUMPRODUCT(($B$2=Таблица2[Филиал])*($B$3=Таблица2[ФЕР/ТЕР])*(F128=Таблица2[Наименование работ])*(G128=Таблица2[ТПиР/НСиР])*Таблица2[ПИР2])</f>
        <v>0</v>
      </c>
      <c r="O128" s="47">
        <f>T128*SUMPRODUCT(($B$2=Таблица2[Филиал])*($B$3=Таблица2[ФЕР/ТЕР])*(F128=Таблица2[Наименование работ])*(G128=Таблица2[ТПиР/НСиР])*Таблица2[СМР3])</f>
        <v>0</v>
      </c>
      <c r="P128" s="47">
        <f>U128*SUMPRODUCT(($B$2=Таблица2[Филиал])*($B$3=Таблица2[ФЕР/ТЕР])*(F128=Таблица2[Наименование работ])*(G128=Таблица2[ТПиР/НСиР])*Таблица2[ПНР4])</f>
        <v>0</v>
      </c>
      <c r="Q128" s="47">
        <f>V128*SUMPRODUCT(($B$2=Таблица2[Филиал])*($B$3=Таблица2[ФЕР/ТЕР])*(F128=Таблица2[Наименование работ])*(G128=Таблица2[ТПиР/НСиР])*Таблица2[Оборудование5])</f>
        <v>0</v>
      </c>
      <c r="R128" s="47">
        <f>W128*SUMPRODUCT(($B$2=Таблица2[Филиал])*($B$3=Таблица2[ФЕР/ТЕР])*(F128=Таблица2[Наименование работ])*(G128=Таблица2[ТПиР/НСиР])*Таблица2[Прочие2])</f>
        <v>0</v>
      </c>
      <c r="S128" s="47">
        <f>IF($B$4="в базовых ценах",калькулятор!L132,X128*SUMPRODUCT(($B$2=Таблица2[Филиал])*($B$3=Таблица2[ФЕР/ТЕР])*(F128=Таблица2[Наименование работ])*(G128=Таблица2[ТПиР/НСиР])/Таблица2[ПИР22]))</f>
        <v>0</v>
      </c>
      <c r="T128" s="47">
        <f>IF($B$4="в базовых ценах",калькулятор!M132,Y128*SUMPRODUCT(($B$2=Таблица2[Филиал])*($B$3=Таблица2[ФЕР/ТЕР])*(F128=Таблица2[Наименование работ])*(G128=Таблица2[ТПиР/НСиР])/Таблица2[СМР33]))</f>
        <v>0</v>
      </c>
      <c r="U128" s="47">
        <f>IF($B$4="в базовых ценах",калькулятор!N132,Z128*SUMPRODUCT(($B$2=Таблица2[Филиал])*($B$3=Таблица2[ФЕР/ТЕР])*(F128=Таблица2[Наименование работ])*(G128=Таблица2[ТПиР/НСиР])/Таблица2[ПНР44]))</f>
        <v>0</v>
      </c>
      <c r="V128" s="47">
        <f>IF($B$4="в базовых ценах",калькулятор!O132,AA128*SUMPRODUCT(($B$2=Таблица2[Филиал])*($B$3=Таблица2[ФЕР/ТЕР])*(F128=Таблица2[Наименование работ])*(G128=Таблица2[ТПиР/НСиР])/Таблица2[Оборудование55]))</f>
        <v>0</v>
      </c>
      <c r="W128" s="47">
        <f>IF($B$4="в базовых ценах",калькулятор!P132,AB128*SUMPRODUCT(($B$2=Таблица2[Филиал])*($B$3=Таблица2[ФЕР/ТЕР])*(F128=Таблица2[Наименование работ])*(G128=Таблица2[ТПиР/НСиР])/Таблица2[Прочие3]))</f>
        <v>0</v>
      </c>
      <c r="X128" s="47">
        <f>IF($B$4="в текущих ценах",калькулятор!L132,S128*SUMPRODUCT(($B$2=Таблица2[Филиал])*($B$3=Таблица2[ФЕР/ТЕР])*(F128=Таблица2[Наименование работ])*(G128=Таблица2[ТПиР/НСиР])*Таблица2[ПИР22]))</f>
        <v>0</v>
      </c>
      <c r="Y128" s="47">
        <f>IF($B$4="в текущих ценах",калькулятор!M132,T128*SUMPRODUCT(($B$2=Таблица2[Филиал])*($B$3=Таблица2[ФЕР/ТЕР])*(F128=Таблица2[Наименование работ])*(G128=Таблица2[ТПиР/НСиР])*Таблица2[СМР33]))</f>
        <v>0</v>
      </c>
      <c r="Z128" s="47">
        <f>IF($B$4="в текущих ценах",калькулятор!N132,U128*SUMPRODUCT(($B$2=Таблица2[Филиал])*($B$3=Таблица2[ФЕР/ТЕР])*(F128=Таблица2[Наименование работ])*(G128=Таблица2[ТПиР/НСиР])*Таблица2[ПНР44]))</f>
        <v>0</v>
      </c>
      <c r="AA128" s="47">
        <f>IF($B$4="в текущих ценах",калькулятор!O132,V128*SUMPRODUCT(($B$2=Таблица2[Филиал])*($B$3=Таблица2[ФЕР/ТЕР])*(F128=Таблица2[Наименование работ])*(G128=Таблица2[ТПиР/НСиР])*Таблица2[Оборудование55]))</f>
        <v>0</v>
      </c>
      <c r="AB128" s="48">
        <f>IF($B$4="в текущих ценах",калькулятор!P132,W128*SUMPRODUCT(($B$2=Таблица2[Филиал])*($B$3=Таблица2[ФЕР/ТЕР])*(F128=Таблица2[Наименование работ])*(G128=Таблица2[ТПиР/НСиР])*Таблица2[Прочие3]))</f>
        <v>0</v>
      </c>
      <c r="AC128" s="47">
        <f>SUM(Таблица3[[#This Row],[ПИР]:[Прочее]])</f>
        <v>0</v>
      </c>
      <c r="AD12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8" s="52">
        <f>SUM(Таблица3[[#This Row],[ПИР7]:[Прочие]])</f>
        <v>0</v>
      </c>
      <c r="AF128" s="52">
        <f>SUM(Таблица3[[#This Row],[ПИР11]:[Прочие15]])</f>
        <v>0</v>
      </c>
    </row>
    <row r="129" spans="4:32">
      <c r="D129" s="40">
        <f>калькулятор!D133</f>
        <v>0</v>
      </c>
      <c r="E129" s="6">
        <f>калькулятор!H133</f>
        <v>0</v>
      </c>
      <c r="F129" s="6">
        <f>калькулятор!I133</f>
        <v>0</v>
      </c>
      <c r="G129" s="6">
        <f>калькулятор!J133</f>
        <v>0</v>
      </c>
      <c r="H129" s="6">
        <f>калькулятор!K133</f>
        <v>0</v>
      </c>
      <c r="I129" s="47">
        <f>S129*SUMPRODUCT(($B$2=Таблица2[Филиал])*($B$3=Таблица2[ФЕР/ТЕР])*(F129=Таблица2[Наименование работ])*(G129=Таблица2[ТПиР/НСиР])*Таблица2[ПИР])</f>
        <v>0</v>
      </c>
      <c r="J129" s="47">
        <f>T129*SUMPRODUCT(($B$2=Таблица2[Филиал])*($B$3=Таблица2[ФЕР/ТЕР])*(F129=Таблица2[Наименование работ])*(G129=Таблица2[ТПиР/НСиР])*Таблица2[СМР])</f>
        <v>0</v>
      </c>
      <c r="K129" s="47">
        <f>U129*SUMPRODUCT(($B$2=Таблица2[Филиал])*($B$3=Таблица2[ФЕР/ТЕР])*(F129=Таблица2[Наименование работ])*(G129=Таблица2[ТПиР/НСиР])*Таблица2[ПНР])</f>
        <v>0</v>
      </c>
      <c r="L129" s="47">
        <f>V129*SUMPRODUCT(($B$2=Таблица2[Филиал])*($B$3=Таблица2[ФЕР/ТЕР])*(F129=Таблица2[Наименование работ])*(G129=Таблица2[ТПиР/НСиР])*Таблица2[Оборудование])</f>
        <v>0</v>
      </c>
      <c r="M129" s="47">
        <f>W129*SUMPRODUCT(($B$2=Таблица2[Филиал])*($B$3=Таблица2[ФЕР/ТЕР])*(F129=Таблица2[Наименование работ])*(G129=Таблица2[ТПиР/НСиР])*Таблица2[Прочие])</f>
        <v>0</v>
      </c>
      <c r="N129" s="47">
        <f>S129*SUMPRODUCT(($B$2=Таблица2[Филиал])*($B$3=Таблица2[ФЕР/ТЕР])*(F129=Таблица2[Наименование работ])*(G129=Таблица2[ТПиР/НСиР])*Таблица2[ПИР2])</f>
        <v>0</v>
      </c>
      <c r="O129" s="47">
        <f>T129*SUMPRODUCT(($B$2=Таблица2[Филиал])*($B$3=Таблица2[ФЕР/ТЕР])*(F129=Таблица2[Наименование работ])*(G129=Таблица2[ТПиР/НСиР])*Таблица2[СМР3])</f>
        <v>0</v>
      </c>
      <c r="P129" s="47">
        <f>U129*SUMPRODUCT(($B$2=Таблица2[Филиал])*($B$3=Таблица2[ФЕР/ТЕР])*(F129=Таблица2[Наименование работ])*(G129=Таблица2[ТПиР/НСиР])*Таблица2[ПНР4])</f>
        <v>0</v>
      </c>
      <c r="Q129" s="47">
        <f>V129*SUMPRODUCT(($B$2=Таблица2[Филиал])*($B$3=Таблица2[ФЕР/ТЕР])*(F129=Таблица2[Наименование работ])*(G129=Таблица2[ТПиР/НСиР])*Таблица2[Оборудование5])</f>
        <v>0</v>
      </c>
      <c r="R129" s="47">
        <f>W129*SUMPRODUCT(($B$2=Таблица2[Филиал])*($B$3=Таблица2[ФЕР/ТЕР])*(F129=Таблица2[Наименование работ])*(G129=Таблица2[ТПиР/НСиР])*Таблица2[Прочие2])</f>
        <v>0</v>
      </c>
      <c r="S129" s="47">
        <f>IF($B$4="в базовых ценах",калькулятор!L133,X129*SUMPRODUCT(($B$2=Таблица2[Филиал])*($B$3=Таблица2[ФЕР/ТЕР])*(F129=Таблица2[Наименование работ])*(G129=Таблица2[ТПиР/НСиР])/Таблица2[ПИР22]))</f>
        <v>0</v>
      </c>
      <c r="T129" s="47">
        <f>IF($B$4="в базовых ценах",калькулятор!M133,Y129*SUMPRODUCT(($B$2=Таблица2[Филиал])*($B$3=Таблица2[ФЕР/ТЕР])*(F129=Таблица2[Наименование работ])*(G129=Таблица2[ТПиР/НСиР])/Таблица2[СМР33]))</f>
        <v>0</v>
      </c>
      <c r="U129" s="47">
        <f>IF($B$4="в базовых ценах",калькулятор!N133,Z129*SUMPRODUCT(($B$2=Таблица2[Филиал])*($B$3=Таблица2[ФЕР/ТЕР])*(F129=Таблица2[Наименование работ])*(G129=Таблица2[ТПиР/НСиР])/Таблица2[ПНР44]))</f>
        <v>0</v>
      </c>
      <c r="V129" s="47">
        <f>IF($B$4="в базовых ценах",калькулятор!O133,AA129*SUMPRODUCT(($B$2=Таблица2[Филиал])*($B$3=Таблица2[ФЕР/ТЕР])*(F129=Таблица2[Наименование работ])*(G129=Таблица2[ТПиР/НСиР])/Таблица2[Оборудование55]))</f>
        <v>0</v>
      </c>
      <c r="W129" s="47">
        <f>IF($B$4="в базовых ценах",калькулятор!P133,AB129*SUMPRODUCT(($B$2=Таблица2[Филиал])*($B$3=Таблица2[ФЕР/ТЕР])*(F129=Таблица2[Наименование работ])*(G129=Таблица2[ТПиР/НСиР])/Таблица2[Прочие3]))</f>
        <v>0</v>
      </c>
      <c r="X129" s="47">
        <f>IF($B$4="в текущих ценах",калькулятор!L133,S129*SUMPRODUCT(($B$2=Таблица2[Филиал])*($B$3=Таблица2[ФЕР/ТЕР])*(F129=Таблица2[Наименование работ])*(G129=Таблица2[ТПиР/НСиР])*Таблица2[ПИР22]))</f>
        <v>0</v>
      </c>
      <c r="Y129" s="47">
        <f>IF($B$4="в текущих ценах",калькулятор!M133,T129*SUMPRODUCT(($B$2=Таблица2[Филиал])*($B$3=Таблица2[ФЕР/ТЕР])*(F129=Таблица2[Наименование работ])*(G129=Таблица2[ТПиР/НСиР])*Таблица2[СМР33]))</f>
        <v>0</v>
      </c>
      <c r="Z129" s="47">
        <f>IF($B$4="в текущих ценах",калькулятор!N133,U129*SUMPRODUCT(($B$2=Таблица2[Филиал])*($B$3=Таблица2[ФЕР/ТЕР])*(F129=Таблица2[Наименование работ])*(G129=Таблица2[ТПиР/НСиР])*Таблица2[ПНР44]))</f>
        <v>0</v>
      </c>
      <c r="AA129" s="47">
        <f>IF($B$4="в текущих ценах",калькулятор!O133,V129*SUMPRODUCT(($B$2=Таблица2[Филиал])*($B$3=Таблица2[ФЕР/ТЕР])*(F129=Таблица2[Наименование работ])*(G129=Таблица2[ТПиР/НСиР])*Таблица2[Оборудование55]))</f>
        <v>0</v>
      </c>
      <c r="AB129" s="48">
        <f>IF($B$4="в текущих ценах",калькулятор!P133,W129*SUMPRODUCT(($B$2=Таблица2[Филиал])*($B$3=Таблица2[ФЕР/ТЕР])*(F129=Таблица2[Наименование работ])*(G129=Таблица2[ТПиР/НСиР])*Таблица2[Прочие3]))</f>
        <v>0</v>
      </c>
      <c r="AC129" s="47">
        <f>SUM(Таблица3[[#This Row],[ПИР]:[Прочее]])</f>
        <v>0</v>
      </c>
      <c r="AD12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9" s="52">
        <f>SUM(Таблица3[[#This Row],[ПИР7]:[Прочие]])</f>
        <v>0</v>
      </c>
      <c r="AF129" s="52">
        <f>SUM(Таблица3[[#This Row],[ПИР11]:[Прочие15]])</f>
        <v>0</v>
      </c>
    </row>
    <row r="130" spans="4:32">
      <c r="D130" s="40">
        <f>калькулятор!D134</f>
        <v>0</v>
      </c>
      <c r="E130" s="6">
        <f>калькулятор!H134</f>
        <v>0</v>
      </c>
      <c r="F130" s="6">
        <f>калькулятор!I134</f>
        <v>0</v>
      </c>
      <c r="G130" s="6">
        <f>калькулятор!J134</f>
        <v>0</v>
      </c>
      <c r="H130" s="6">
        <f>калькулятор!K134</f>
        <v>0</v>
      </c>
      <c r="I130" s="47">
        <f>S130*SUMPRODUCT(($B$2=Таблица2[Филиал])*($B$3=Таблица2[ФЕР/ТЕР])*(F130=Таблица2[Наименование работ])*(G130=Таблица2[ТПиР/НСиР])*Таблица2[ПИР])</f>
        <v>0</v>
      </c>
      <c r="J130" s="47">
        <f>T130*SUMPRODUCT(($B$2=Таблица2[Филиал])*($B$3=Таблица2[ФЕР/ТЕР])*(F130=Таблица2[Наименование работ])*(G130=Таблица2[ТПиР/НСиР])*Таблица2[СМР])</f>
        <v>0</v>
      </c>
      <c r="K130" s="47">
        <f>U130*SUMPRODUCT(($B$2=Таблица2[Филиал])*($B$3=Таблица2[ФЕР/ТЕР])*(F130=Таблица2[Наименование работ])*(G130=Таблица2[ТПиР/НСиР])*Таблица2[ПНР])</f>
        <v>0</v>
      </c>
      <c r="L130" s="47">
        <f>V130*SUMPRODUCT(($B$2=Таблица2[Филиал])*($B$3=Таблица2[ФЕР/ТЕР])*(F130=Таблица2[Наименование работ])*(G130=Таблица2[ТПиР/НСиР])*Таблица2[Оборудование])</f>
        <v>0</v>
      </c>
      <c r="M130" s="47">
        <f>W130*SUMPRODUCT(($B$2=Таблица2[Филиал])*($B$3=Таблица2[ФЕР/ТЕР])*(F130=Таблица2[Наименование работ])*(G130=Таблица2[ТПиР/НСиР])*Таблица2[Прочие])</f>
        <v>0</v>
      </c>
      <c r="N130" s="47">
        <f>S130*SUMPRODUCT(($B$2=Таблица2[Филиал])*($B$3=Таблица2[ФЕР/ТЕР])*(F130=Таблица2[Наименование работ])*(G130=Таблица2[ТПиР/НСиР])*Таблица2[ПИР2])</f>
        <v>0</v>
      </c>
      <c r="O130" s="47">
        <f>T130*SUMPRODUCT(($B$2=Таблица2[Филиал])*($B$3=Таблица2[ФЕР/ТЕР])*(F130=Таблица2[Наименование работ])*(G130=Таблица2[ТПиР/НСиР])*Таблица2[СМР3])</f>
        <v>0</v>
      </c>
      <c r="P130" s="47">
        <f>U130*SUMPRODUCT(($B$2=Таблица2[Филиал])*($B$3=Таблица2[ФЕР/ТЕР])*(F130=Таблица2[Наименование работ])*(G130=Таблица2[ТПиР/НСиР])*Таблица2[ПНР4])</f>
        <v>0</v>
      </c>
      <c r="Q130" s="47">
        <f>V130*SUMPRODUCT(($B$2=Таблица2[Филиал])*($B$3=Таблица2[ФЕР/ТЕР])*(F130=Таблица2[Наименование работ])*(G130=Таблица2[ТПиР/НСиР])*Таблица2[Оборудование5])</f>
        <v>0</v>
      </c>
      <c r="R130" s="47">
        <f>W130*SUMPRODUCT(($B$2=Таблица2[Филиал])*($B$3=Таблица2[ФЕР/ТЕР])*(F130=Таблица2[Наименование работ])*(G130=Таблица2[ТПиР/НСиР])*Таблица2[Прочие2])</f>
        <v>0</v>
      </c>
      <c r="S130" s="47">
        <f>IF($B$4="в базовых ценах",калькулятор!L134,X130*SUMPRODUCT(($B$2=Таблица2[Филиал])*($B$3=Таблица2[ФЕР/ТЕР])*(F130=Таблица2[Наименование работ])*(G130=Таблица2[ТПиР/НСиР])/Таблица2[ПИР22]))</f>
        <v>0</v>
      </c>
      <c r="T130" s="47">
        <f>IF($B$4="в базовых ценах",калькулятор!M134,Y130*SUMPRODUCT(($B$2=Таблица2[Филиал])*($B$3=Таблица2[ФЕР/ТЕР])*(F130=Таблица2[Наименование работ])*(G130=Таблица2[ТПиР/НСиР])/Таблица2[СМР33]))</f>
        <v>0</v>
      </c>
      <c r="U130" s="47">
        <f>IF($B$4="в базовых ценах",калькулятор!N134,Z130*SUMPRODUCT(($B$2=Таблица2[Филиал])*($B$3=Таблица2[ФЕР/ТЕР])*(F130=Таблица2[Наименование работ])*(G130=Таблица2[ТПиР/НСиР])/Таблица2[ПНР44]))</f>
        <v>0</v>
      </c>
      <c r="V130" s="47">
        <f>IF($B$4="в базовых ценах",калькулятор!O134,AA130*SUMPRODUCT(($B$2=Таблица2[Филиал])*($B$3=Таблица2[ФЕР/ТЕР])*(F130=Таблица2[Наименование работ])*(G130=Таблица2[ТПиР/НСиР])/Таблица2[Оборудование55]))</f>
        <v>0</v>
      </c>
      <c r="W130" s="47">
        <f>IF($B$4="в базовых ценах",калькулятор!P134,AB130*SUMPRODUCT(($B$2=Таблица2[Филиал])*($B$3=Таблица2[ФЕР/ТЕР])*(F130=Таблица2[Наименование работ])*(G130=Таблица2[ТПиР/НСиР])/Таблица2[Прочие3]))</f>
        <v>0</v>
      </c>
      <c r="X130" s="47">
        <f>IF($B$4="в текущих ценах",калькулятор!L134,S130*SUMPRODUCT(($B$2=Таблица2[Филиал])*($B$3=Таблица2[ФЕР/ТЕР])*(F130=Таблица2[Наименование работ])*(G130=Таблица2[ТПиР/НСиР])*Таблица2[ПИР22]))</f>
        <v>0</v>
      </c>
      <c r="Y130" s="47">
        <f>IF($B$4="в текущих ценах",калькулятор!M134,T130*SUMPRODUCT(($B$2=Таблица2[Филиал])*($B$3=Таблица2[ФЕР/ТЕР])*(F130=Таблица2[Наименование работ])*(G130=Таблица2[ТПиР/НСиР])*Таблица2[СМР33]))</f>
        <v>0</v>
      </c>
      <c r="Z130" s="47">
        <f>IF($B$4="в текущих ценах",калькулятор!N134,U130*SUMPRODUCT(($B$2=Таблица2[Филиал])*($B$3=Таблица2[ФЕР/ТЕР])*(F130=Таблица2[Наименование работ])*(G130=Таблица2[ТПиР/НСиР])*Таблица2[ПНР44]))</f>
        <v>0</v>
      </c>
      <c r="AA130" s="47">
        <f>IF($B$4="в текущих ценах",калькулятор!O134,V130*SUMPRODUCT(($B$2=Таблица2[Филиал])*($B$3=Таблица2[ФЕР/ТЕР])*(F130=Таблица2[Наименование работ])*(G130=Таблица2[ТПиР/НСиР])*Таблица2[Оборудование55]))</f>
        <v>0</v>
      </c>
      <c r="AB130" s="48">
        <f>IF($B$4="в текущих ценах",калькулятор!P134,W130*SUMPRODUCT(($B$2=Таблица2[Филиал])*($B$3=Таблица2[ФЕР/ТЕР])*(F130=Таблица2[Наименование работ])*(G130=Таблица2[ТПиР/НСиР])*Таблица2[Прочие3]))</f>
        <v>0</v>
      </c>
      <c r="AC130" s="47">
        <f>SUM(Таблица3[[#This Row],[ПИР]:[Прочее]])</f>
        <v>0</v>
      </c>
      <c r="AD13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0" s="52">
        <f>SUM(Таблица3[[#This Row],[ПИР7]:[Прочие]])</f>
        <v>0</v>
      </c>
      <c r="AF130" s="52">
        <f>SUM(Таблица3[[#This Row],[ПИР11]:[Прочие15]])</f>
        <v>0</v>
      </c>
    </row>
    <row r="131" spans="4:32">
      <c r="D131" s="40">
        <f>калькулятор!D135</f>
        <v>0</v>
      </c>
      <c r="E131" s="6">
        <f>калькулятор!H135</f>
        <v>0</v>
      </c>
      <c r="F131" s="6">
        <f>калькулятор!I135</f>
        <v>0</v>
      </c>
      <c r="G131" s="6">
        <f>калькулятор!J135</f>
        <v>0</v>
      </c>
      <c r="H131" s="6">
        <f>калькулятор!K135</f>
        <v>0</v>
      </c>
      <c r="I131" s="47">
        <f>S131*SUMPRODUCT(($B$2=Таблица2[Филиал])*($B$3=Таблица2[ФЕР/ТЕР])*(F131=Таблица2[Наименование работ])*(G131=Таблица2[ТПиР/НСиР])*Таблица2[ПИР])</f>
        <v>0</v>
      </c>
      <c r="J131" s="47">
        <f>T131*SUMPRODUCT(($B$2=Таблица2[Филиал])*($B$3=Таблица2[ФЕР/ТЕР])*(F131=Таблица2[Наименование работ])*(G131=Таблица2[ТПиР/НСиР])*Таблица2[СМР])</f>
        <v>0</v>
      </c>
      <c r="K131" s="47">
        <f>U131*SUMPRODUCT(($B$2=Таблица2[Филиал])*($B$3=Таблица2[ФЕР/ТЕР])*(F131=Таблица2[Наименование работ])*(G131=Таблица2[ТПиР/НСиР])*Таблица2[ПНР])</f>
        <v>0</v>
      </c>
      <c r="L131" s="47">
        <f>V131*SUMPRODUCT(($B$2=Таблица2[Филиал])*($B$3=Таблица2[ФЕР/ТЕР])*(F131=Таблица2[Наименование работ])*(G131=Таблица2[ТПиР/НСиР])*Таблица2[Оборудование])</f>
        <v>0</v>
      </c>
      <c r="M131" s="47">
        <f>W131*SUMPRODUCT(($B$2=Таблица2[Филиал])*($B$3=Таблица2[ФЕР/ТЕР])*(F131=Таблица2[Наименование работ])*(G131=Таблица2[ТПиР/НСиР])*Таблица2[Прочие])</f>
        <v>0</v>
      </c>
      <c r="N131" s="47">
        <f>S131*SUMPRODUCT(($B$2=Таблица2[Филиал])*($B$3=Таблица2[ФЕР/ТЕР])*(F131=Таблица2[Наименование работ])*(G131=Таблица2[ТПиР/НСиР])*Таблица2[ПИР2])</f>
        <v>0</v>
      </c>
      <c r="O131" s="47">
        <f>T131*SUMPRODUCT(($B$2=Таблица2[Филиал])*($B$3=Таблица2[ФЕР/ТЕР])*(F131=Таблица2[Наименование работ])*(G131=Таблица2[ТПиР/НСиР])*Таблица2[СМР3])</f>
        <v>0</v>
      </c>
      <c r="P131" s="47">
        <f>U131*SUMPRODUCT(($B$2=Таблица2[Филиал])*($B$3=Таблица2[ФЕР/ТЕР])*(F131=Таблица2[Наименование работ])*(G131=Таблица2[ТПиР/НСиР])*Таблица2[ПНР4])</f>
        <v>0</v>
      </c>
      <c r="Q131" s="47">
        <f>V131*SUMPRODUCT(($B$2=Таблица2[Филиал])*($B$3=Таблица2[ФЕР/ТЕР])*(F131=Таблица2[Наименование работ])*(G131=Таблица2[ТПиР/НСиР])*Таблица2[Оборудование5])</f>
        <v>0</v>
      </c>
      <c r="R131" s="47">
        <f>W131*SUMPRODUCT(($B$2=Таблица2[Филиал])*($B$3=Таблица2[ФЕР/ТЕР])*(F131=Таблица2[Наименование работ])*(G131=Таблица2[ТПиР/НСиР])*Таблица2[Прочие2])</f>
        <v>0</v>
      </c>
      <c r="S131" s="47">
        <f>IF($B$4="в базовых ценах",калькулятор!L135,X131*SUMPRODUCT(($B$2=Таблица2[Филиал])*($B$3=Таблица2[ФЕР/ТЕР])*(F131=Таблица2[Наименование работ])*(G131=Таблица2[ТПиР/НСиР])/Таблица2[ПИР22]))</f>
        <v>0</v>
      </c>
      <c r="T131" s="47">
        <f>IF($B$4="в базовых ценах",калькулятор!M135,Y131*SUMPRODUCT(($B$2=Таблица2[Филиал])*($B$3=Таблица2[ФЕР/ТЕР])*(F131=Таблица2[Наименование работ])*(G131=Таблица2[ТПиР/НСиР])/Таблица2[СМР33]))</f>
        <v>0</v>
      </c>
      <c r="U131" s="47">
        <f>IF($B$4="в базовых ценах",калькулятор!N135,Z131*SUMPRODUCT(($B$2=Таблица2[Филиал])*($B$3=Таблица2[ФЕР/ТЕР])*(F131=Таблица2[Наименование работ])*(G131=Таблица2[ТПиР/НСиР])/Таблица2[ПНР44]))</f>
        <v>0</v>
      </c>
      <c r="V131" s="47">
        <f>IF($B$4="в базовых ценах",калькулятор!O135,AA131*SUMPRODUCT(($B$2=Таблица2[Филиал])*($B$3=Таблица2[ФЕР/ТЕР])*(F131=Таблица2[Наименование работ])*(G131=Таблица2[ТПиР/НСиР])/Таблица2[Оборудование55]))</f>
        <v>0</v>
      </c>
      <c r="W131" s="47">
        <f>IF($B$4="в базовых ценах",калькулятор!P135,AB131*SUMPRODUCT(($B$2=Таблица2[Филиал])*($B$3=Таблица2[ФЕР/ТЕР])*(F131=Таблица2[Наименование работ])*(G131=Таблица2[ТПиР/НСиР])/Таблица2[Прочие3]))</f>
        <v>0</v>
      </c>
      <c r="X131" s="47">
        <f>IF($B$4="в текущих ценах",калькулятор!L135,S131*SUMPRODUCT(($B$2=Таблица2[Филиал])*($B$3=Таблица2[ФЕР/ТЕР])*(F131=Таблица2[Наименование работ])*(G131=Таблица2[ТПиР/НСиР])*Таблица2[ПИР22]))</f>
        <v>0</v>
      </c>
      <c r="Y131" s="47">
        <f>IF($B$4="в текущих ценах",калькулятор!M135,T131*SUMPRODUCT(($B$2=Таблица2[Филиал])*($B$3=Таблица2[ФЕР/ТЕР])*(F131=Таблица2[Наименование работ])*(G131=Таблица2[ТПиР/НСиР])*Таблица2[СМР33]))</f>
        <v>0</v>
      </c>
      <c r="Z131" s="47">
        <f>IF($B$4="в текущих ценах",калькулятор!N135,U131*SUMPRODUCT(($B$2=Таблица2[Филиал])*($B$3=Таблица2[ФЕР/ТЕР])*(F131=Таблица2[Наименование работ])*(G131=Таблица2[ТПиР/НСиР])*Таблица2[ПНР44]))</f>
        <v>0</v>
      </c>
      <c r="AA131" s="47">
        <f>IF($B$4="в текущих ценах",калькулятор!O135,V131*SUMPRODUCT(($B$2=Таблица2[Филиал])*($B$3=Таблица2[ФЕР/ТЕР])*(F131=Таблица2[Наименование работ])*(G131=Таблица2[ТПиР/НСиР])*Таблица2[Оборудование55]))</f>
        <v>0</v>
      </c>
      <c r="AB131" s="48">
        <f>IF($B$4="в текущих ценах",калькулятор!P135,W131*SUMPRODUCT(($B$2=Таблица2[Филиал])*($B$3=Таблица2[ФЕР/ТЕР])*(F131=Таблица2[Наименование работ])*(G131=Таблица2[ТПиР/НСиР])*Таблица2[Прочие3]))</f>
        <v>0</v>
      </c>
      <c r="AC131" s="47">
        <f>SUM(Таблица3[[#This Row],[ПИР]:[Прочее]])</f>
        <v>0</v>
      </c>
      <c r="AD13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1" s="52">
        <f>SUM(Таблица3[[#This Row],[ПИР7]:[Прочие]])</f>
        <v>0</v>
      </c>
      <c r="AF131" s="52">
        <f>SUM(Таблица3[[#This Row],[ПИР11]:[Прочие15]])</f>
        <v>0</v>
      </c>
    </row>
    <row r="132" spans="4:32">
      <c r="D132" s="40">
        <f>калькулятор!D136</f>
        <v>0</v>
      </c>
      <c r="E132" s="6">
        <f>калькулятор!H136</f>
        <v>0</v>
      </c>
      <c r="F132" s="6">
        <f>калькулятор!I136</f>
        <v>0</v>
      </c>
      <c r="G132" s="6">
        <f>калькулятор!J136</f>
        <v>0</v>
      </c>
      <c r="H132" s="6">
        <f>калькулятор!K136</f>
        <v>0</v>
      </c>
      <c r="I132" s="47">
        <f>S132*SUMPRODUCT(($B$2=Таблица2[Филиал])*($B$3=Таблица2[ФЕР/ТЕР])*(F132=Таблица2[Наименование работ])*(G132=Таблица2[ТПиР/НСиР])*Таблица2[ПИР])</f>
        <v>0</v>
      </c>
      <c r="J132" s="47">
        <f>T132*SUMPRODUCT(($B$2=Таблица2[Филиал])*($B$3=Таблица2[ФЕР/ТЕР])*(F132=Таблица2[Наименование работ])*(G132=Таблица2[ТПиР/НСиР])*Таблица2[СМР])</f>
        <v>0</v>
      </c>
      <c r="K132" s="47">
        <f>U132*SUMPRODUCT(($B$2=Таблица2[Филиал])*($B$3=Таблица2[ФЕР/ТЕР])*(F132=Таблица2[Наименование работ])*(G132=Таблица2[ТПиР/НСиР])*Таблица2[ПНР])</f>
        <v>0</v>
      </c>
      <c r="L132" s="47">
        <f>V132*SUMPRODUCT(($B$2=Таблица2[Филиал])*($B$3=Таблица2[ФЕР/ТЕР])*(F132=Таблица2[Наименование работ])*(G132=Таблица2[ТПиР/НСиР])*Таблица2[Оборудование])</f>
        <v>0</v>
      </c>
      <c r="M132" s="47">
        <f>W132*SUMPRODUCT(($B$2=Таблица2[Филиал])*($B$3=Таблица2[ФЕР/ТЕР])*(F132=Таблица2[Наименование работ])*(G132=Таблица2[ТПиР/НСиР])*Таблица2[Прочие])</f>
        <v>0</v>
      </c>
      <c r="N132" s="47">
        <f>S132*SUMPRODUCT(($B$2=Таблица2[Филиал])*($B$3=Таблица2[ФЕР/ТЕР])*(F132=Таблица2[Наименование работ])*(G132=Таблица2[ТПиР/НСиР])*Таблица2[ПИР2])</f>
        <v>0</v>
      </c>
      <c r="O132" s="47">
        <f>T132*SUMPRODUCT(($B$2=Таблица2[Филиал])*($B$3=Таблица2[ФЕР/ТЕР])*(F132=Таблица2[Наименование работ])*(G132=Таблица2[ТПиР/НСиР])*Таблица2[СМР3])</f>
        <v>0</v>
      </c>
      <c r="P132" s="47">
        <f>U132*SUMPRODUCT(($B$2=Таблица2[Филиал])*($B$3=Таблица2[ФЕР/ТЕР])*(F132=Таблица2[Наименование работ])*(G132=Таблица2[ТПиР/НСиР])*Таблица2[ПНР4])</f>
        <v>0</v>
      </c>
      <c r="Q132" s="47">
        <f>V132*SUMPRODUCT(($B$2=Таблица2[Филиал])*($B$3=Таблица2[ФЕР/ТЕР])*(F132=Таблица2[Наименование работ])*(G132=Таблица2[ТПиР/НСиР])*Таблица2[Оборудование5])</f>
        <v>0</v>
      </c>
      <c r="R132" s="47">
        <f>W132*SUMPRODUCT(($B$2=Таблица2[Филиал])*($B$3=Таблица2[ФЕР/ТЕР])*(F132=Таблица2[Наименование работ])*(G132=Таблица2[ТПиР/НСиР])*Таблица2[Прочие2])</f>
        <v>0</v>
      </c>
      <c r="S132" s="47">
        <f>IF($B$4="в базовых ценах",калькулятор!L136,X132*SUMPRODUCT(($B$2=Таблица2[Филиал])*($B$3=Таблица2[ФЕР/ТЕР])*(F132=Таблица2[Наименование работ])*(G132=Таблица2[ТПиР/НСиР])/Таблица2[ПИР22]))</f>
        <v>0</v>
      </c>
      <c r="T132" s="47">
        <f>IF($B$4="в базовых ценах",калькулятор!M136,Y132*SUMPRODUCT(($B$2=Таблица2[Филиал])*($B$3=Таблица2[ФЕР/ТЕР])*(F132=Таблица2[Наименование работ])*(G132=Таблица2[ТПиР/НСиР])/Таблица2[СМР33]))</f>
        <v>0</v>
      </c>
      <c r="U132" s="47">
        <f>IF($B$4="в базовых ценах",калькулятор!N136,Z132*SUMPRODUCT(($B$2=Таблица2[Филиал])*($B$3=Таблица2[ФЕР/ТЕР])*(F132=Таблица2[Наименование работ])*(G132=Таблица2[ТПиР/НСиР])/Таблица2[ПНР44]))</f>
        <v>0</v>
      </c>
      <c r="V132" s="47">
        <f>IF($B$4="в базовых ценах",калькулятор!O136,AA132*SUMPRODUCT(($B$2=Таблица2[Филиал])*($B$3=Таблица2[ФЕР/ТЕР])*(F132=Таблица2[Наименование работ])*(G132=Таблица2[ТПиР/НСиР])/Таблица2[Оборудование55]))</f>
        <v>0</v>
      </c>
      <c r="W132" s="47">
        <f>IF($B$4="в базовых ценах",калькулятор!P136,AB132*SUMPRODUCT(($B$2=Таблица2[Филиал])*($B$3=Таблица2[ФЕР/ТЕР])*(F132=Таблица2[Наименование работ])*(G132=Таблица2[ТПиР/НСиР])/Таблица2[Прочие3]))</f>
        <v>0</v>
      </c>
      <c r="X132" s="47">
        <f>IF($B$4="в текущих ценах",калькулятор!L136,S132*SUMPRODUCT(($B$2=Таблица2[Филиал])*($B$3=Таблица2[ФЕР/ТЕР])*(F132=Таблица2[Наименование работ])*(G132=Таблица2[ТПиР/НСиР])*Таблица2[ПИР22]))</f>
        <v>0</v>
      </c>
      <c r="Y132" s="47">
        <f>IF($B$4="в текущих ценах",калькулятор!M136,T132*SUMPRODUCT(($B$2=Таблица2[Филиал])*($B$3=Таблица2[ФЕР/ТЕР])*(F132=Таблица2[Наименование работ])*(G132=Таблица2[ТПиР/НСиР])*Таблица2[СМР33]))</f>
        <v>0</v>
      </c>
      <c r="Z132" s="47">
        <f>IF($B$4="в текущих ценах",калькулятор!N136,U132*SUMPRODUCT(($B$2=Таблица2[Филиал])*($B$3=Таблица2[ФЕР/ТЕР])*(F132=Таблица2[Наименование работ])*(G132=Таблица2[ТПиР/НСиР])*Таблица2[ПНР44]))</f>
        <v>0</v>
      </c>
      <c r="AA132" s="47">
        <f>IF($B$4="в текущих ценах",калькулятор!O136,V132*SUMPRODUCT(($B$2=Таблица2[Филиал])*($B$3=Таблица2[ФЕР/ТЕР])*(F132=Таблица2[Наименование работ])*(G132=Таблица2[ТПиР/НСиР])*Таблица2[Оборудование55]))</f>
        <v>0</v>
      </c>
      <c r="AB132" s="48">
        <f>IF($B$4="в текущих ценах",калькулятор!P136,W132*SUMPRODUCT(($B$2=Таблица2[Филиал])*($B$3=Таблица2[ФЕР/ТЕР])*(F132=Таблица2[Наименование работ])*(G132=Таблица2[ТПиР/НСиР])*Таблица2[Прочие3]))</f>
        <v>0</v>
      </c>
      <c r="AC132" s="47">
        <f>SUM(Таблица3[[#This Row],[ПИР]:[Прочее]])</f>
        <v>0</v>
      </c>
      <c r="AD13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2" s="52">
        <f>SUM(Таблица3[[#This Row],[ПИР7]:[Прочие]])</f>
        <v>0</v>
      </c>
      <c r="AF132" s="52">
        <f>SUM(Таблица3[[#This Row],[ПИР11]:[Прочие15]])</f>
        <v>0</v>
      </c>
    </row>
    <row r="133" spans="4:32">
      <c r="D133" s="40">
        <f>калькулятор!D137</f>
        <v>0</v>
      </c>
      <c r="E133" s="6">
        <f>калькулятор!H137</f>
        <v>0</v>
      </c>
      <c r="F133" s="6">
        <f>калькулятор!I137</f>
        <v>0</v>
      </c>
      <c r="G133" s="6">
        <f>калькулятор!J137</f>
        <v>0</v>
      </c>
      <c r="H133" s="6">
        <f>калькулятор!K137</f>
        <v>0</v>
      </c>
      <c r="I133" s="47">
        <f>S133*SUMPRODUCT(($B$2=Таблица2[Филиал])*($B$3=Таблица2[ФЕР/ТЕР])*(F133=Таблица2[Наименование работ])*(G133=Таблица2[ТПиР/НСиР])*Таблица2[ПИР])</f>
        <v>0</v>
      </c>
      <c r="J133" s="47">
        <f>T133*SUMPRODUCT(($B$2=Таблица2[Филиал])*($B$3=Таблица2[ФЕР/ТЕР])*(F133=Таблица2[Наименование работ])*(G133=Таблица2[ТПиР/НСиР])*Таблица2[СМР])</f>
        <v>0</v>
      </c>
      <c r="K133" s="47">
        <f>U133*SUMPRODUCT(($B$2=Таблица2[Филиал])*($B$3=Таблица2[ФЕР/ТЕР])*(F133=Таблица2[Наименование работ])*(G133=Таблица2[ТПиР/НСиР])*Таблица2[ПНР])</f>
        <v>0</v>
      </c>
      <c r="L133" s="47">
        <f>V133*SUMPRODUCT(($B$2=Таблица2[Филиал])*($B$3=Таблица2[ФЕР/ТЕР])*(F133=Таблица2[Наименование работ])*(G133=Таблица2[ТПиР/НСиР])*Таблица2[Оборудование])</f>
        <v>0</v>
      </c>
      <c r="M133" s="47">
        <f>W133*SUMPRODUCT(($B$2=Таблица2[Филиал])*($B$3=Таблица2[ФЕР/ТЕР])*(F133=Таблица2[Наименование работ])*(G133=Таблица2[ТПиР/НСиР])*Таблица2[Прочие])</f>
        <v>0</v>
      </c>
      <c r="N133" s="47">
        <f>S133*SUMPRODUCT(($B$2=Таблица2[Филиал])*($B$3=Таблица2[ФЕР/ТЕР])*(F133=Таблица2[Наименование работ])*(G133=Таблица2[ТПиР/НСиР])*Таблица2[ПИР2])</f>
        <v>0</v>
      </c>
      <c r="O133" s="47">
        <f>T133*SUMPRODUCT(($B$2=Таблица2[Филиал])*($B$3=Таблица2[ФЕР/ТЕР])*(F133=Таблица2[Наименование работ])*(G133=Таблица2[ТПиР/НСиР])*Таблица2[СМР3])</f>
        <v>0</v>
      </c>
      <c r="P133" s="47">
        <f>U133*SUMPRODUCT(($B$2=Таблица2[Филиал])*($B$3=Таблица2[ФЕР/ТЕР])*(F133=Таблица2[Наименование работ])*(G133=Таблица2[ТПиР/НСиР])*Таблица2[ПНР4])</f>
        <v>0</v>
      </c>
      <c r="Q133" s="47">
        <f>V133*SUMPRODUCT(($B$2=Таблица2[Филиал])*($B$3=Таблица2[ФЕР/ТЕР])*(F133=Таблица2[Наименование работ])*(G133=Таблица2[ТПиР/НСиР])*Таблица2[Оборудование5])</f>
        <v>0</v>
      </c>
      <c r="R133" s="47">
        <f>W133*SUMPRODUCT(($B$2=Таблица2[Филиал])*($B$3=Таблица2[ФЕР/ТЕР])*(F133=Таблица2[Наименование работ])*(G133=Таблица2[ТПиР/НСиР])*Таблица2[Прочие2])</f>
        <v>0</v>
      </c>
      <c r="S133" s="47">
        <f>IF($B$4="в базовых ценах",калькулятор!L137,X133*SUMPRODUCT(($B$2=Таблица2[Филиал])*($B$3=Таблица2[ФЕР/ТЕР])*(F133=Таблица2[Наименование работ])*(G133=Таблица2[ТПиР/НСиР])/Таблица2[ПИР22]))</f>
        <v>0</v>
      </c>
      <c r="T133" s="47">
        <f>IF($B$4="в базовых ценах",калькулятор!M137,Y133*SUMPRODUCT(($B$2=Таблица2[Филиал])*($B$3=Таблица2[ФЕР/ТЕР])*(F133=Таблица2[Наименование работ])*(G133=Таблица2[ТПиР/НСиР])/Таблица2[СМР33]))</f>
        <v>0</v>
      </c>
      <c r="U133" s="47">
        <f>IF($B$4="в базовых ценах",калькулятор!N137,Z133*SUMPRODUCT(($B$2=Таблица2[Филиал])*($B$3=Таблица2[ФЕР/ТЕР])*(F133=Таблица2[Наименование работ])*(G133=Таблица2[ТПиР/НСиР])/Таблица2[ПНР44]))</f>
        <v>0</v>
      </c>
      <c r="V133" s="47">
        <f>IF($B$4="в базовых ценах",калькулятор!O137,AA133*SUMPRODUCT(($B$2=Таблица2[Филиал])*($B$3=Таблица2[ФЕР/ТЕР])*(F133=Таблица2[Наименование работ])*(G133=Таблица2[ТПиР/НСиР])/Таблица2[Оборудование55]))</f>
        <v>0</v>
      </c>
      <c r="W133" s="47">
        <f>IF($B$4="в базовых ценах",калькулятор!P137,AB133*SUMPRODUCT(($B$2=Таблица2[Филиал])*($B$3=Таблица2[ФЕР/ТЕР])*(F133=Таблица2[Наименование работ])*(G133=Таблица2[ТПиР/НСиР])/Таблица2[Прочие3]))</f>
        <v>0</v>
      </c>
      <c r="X133" s="47">
        <f>IF($B$4="в текущих ценах",калькулятор!L137,S133*SUMPRODUCT(($B$2=Таблица2[Филиал])*($B$3=Таблица2[ФЕР/ТЕР])*(F133=Таблица2[Наименование работ])*(G133=Таблица2[ТПиР/НСиР])*Таблица2[ПИР22]))</f>
        <v>0</v>
      </c>
      <c r="Y133" s="47">
        <f>IF($B$4="в текущих ценах",калькулятор!M137,T133*SUMPRODUCT(($B$2=Таблица2[Филиал])*($B$3=Таблица2[ФЕР/ТЕР])*(F133=Таблица2[Наименование работ])*(G133=Таблица2[ТПиР/НСиР])*Таблица2[СМР33]))</f>
        <v>0</v>
      </c>
      <c r="Z133" s="47">
        <f>IF($B$4="в текущих ценах",калькулятор!N137,U133*SUMPRODUCT(($B$2=Таблица2[Филиал])*($B$3=Таблица2[ФЕР/ТЕР])*(F133=Таблица2[Наименование работ])*(G133=Таблица2[ТПиР/НСиР])*Таблица2[ПНР44]))</f>
        <v>0</v>
      </c>
      <c r="AA133" s="47">
        <f>IF($B$4="в текущих ценах",калькулятор!O137,V133*SUMPRODUCT(($B$2=Таблица2[Филиал])*($B$3=Таблица2[ФЕР/ТЕР])*(F133=Таблица2[Наименование работ])*(G133=Таблица2[ТПиР/НСиР])*Таблица2[Оборудование55]))</f>
        <v>0</v>
      </c>
      <c r="AB133" s="48">
        <f>IF($B$4="в текущих ценах",калькулятор!P137,W133*SUMPRODUCT(($B$2=Таблица2[Филиал])*($B$3=Таблица2[ФЕР/ТЕР])*(F133=Таблица2[Наименование работ])*(G133=Таблица2[ТПиР/НСиР])*Таблица2[Прочие3]))</f>
        <v>0</v>
      </c>
      <c r="AC133" s="47">
        <f>SUM(Таблица3[[#This Row],[ПИР]:[Прочее]])</f>
        <v>0</v>
      </c>
      <c r="AD13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3" s="52">
        <f>SUM(Таблица3[[#This Row],[ПИР7]:[Прочие]])</f>
        <v>0</v>
      </c>
      <c r="AF133" s="52">
        <f>SUM(Таблица3[[#This Row],[ПИР11]:[Прочие15]])</f>
        <v>0</v>
      </c>
    </row>
    <row r="134" spans="4:32">
      <c r="D134" s="40">
        <f>калькулятор!D138</f>
        <v>0</v>
      </c>
      <c r="E134" s="6">
        <f>калькулятор!H138</f>
        <v>0</v>
      </c>
      <c r="F134" s="6">
        <f>калькулятор!I138</f>
        <v>0</v>
      </c>
      <c r="G134" s="6">
        <f>калькулятор!J138</f>
        <v>0</v>
      </c>
      <c r="H134" s="6">
        <f>калькулятор!K138</f>
        <v>0</v>
      </c>
      <c r="I134" s="47">
        <f>S134*SUMPRODUCT(($B$2=Таблица2[Филиал])*($B$3=Таблица2[ФЕР/ТЕР])*(F134=Таблица2[Наименование работ])*(G134=Таблица2[ТПиР/НСиР])*Таблица2[ПИР])</f>
        <v>0</v>
      </c>
      <c r="J134" s="47">
        <f>T134*SUMPRODUCT(($B$2=Таблица2[Филиал])*($B$3=Таблица2[ФЕР/ТЕР])*(F134=Таблица2[Наименование работ])*(G134=Таблица2[ТПиР/НСиР])*Таблица2[СМР])</f>
        <v>0</v>
      </c>
      <c r="K134" s="47">
        <f>U134*SUMPRODUCT(($B$2=Таблица2[Филиал])*($B$3=Таблица2[ФЕР/ТЕР])*(F134=Таблица2[Наименование работ])*(G134=Таблица2[ТПиР/НСиР])*Таблица2[ПНР])</f>
        <v>0</v>
      </c>
      <c r="L134" s="47">
        <f>V134*SUMPRODUCT(($B$2=Таблица2[Филиал])*($B$3=Таблица2[ФЕР/ТЕР])*(F134=Таблица2[Наименование работ])*(G134=Таблица2[ТПиР/НСиР])*Таблица2[Оборудование])</f>
        <v>0</v>
      </c>
      <c r="M134" s="47">
        <f>W134*SUMPRODUCT(($B$2=Таблица2[Филиал])*($B$3=Таблица2[ФЕР/ТЕР])*(F134=Таблица2[Наименование работ])*(G134=Таблица2[ТПиР/НСиР])*Таблица2[Прочие])</f>
        <v>0</v>
      </c>
      <c r="N134" s="47">
        <f>S134*SUMPRODUCT(($B$2=Таблица2[Филиал])*($B$3=Таблица2[ФЕР/ТЕР])*(F134=Таблица2[Наименование работ])*(G134=Таблица2[ТПиР/НСиР])*Таблица2[ПИР2])</f>
        <v>0</v>
      </c>
      <c r="O134" s="47">
        <f>T134*SUMPRODUCT(($B$2=Таблица2[Филиал])*($B$3=Таблица2[ФЕР/ТЕР])*(F134=Таблица2[Наименование работ])*(G134=Таблица2[ТПиР/НСиР])*Таблица2[СМР3])</f>
        <v>0</v>
      </c>
      <c r="P134" s="47">
        <f>U134*SUMPRODUCT(($B$2=Таблица2[Филиал])*($B$3=Таблица2[ФЕР/ТЕР])*(F134=Таблица2[Наименование работ])*(G134=Таблица2[ТПиР/НСиР])*Таблица2[ПНР4])</f>
        <v>0</v>
      </c>
      <c r="Q134" s="47">
        <f>V134*SUMPRODUCT(($B$2=Таблица2[Филиал])*($B$3=Таблица2[ФЕР/ТЕР])*(F134=Таблица2[Наименование работ])*(G134=Таблица2[ТПиР/НСиР])*Таблица2[Оборудование5])</f>
        <v>0</v>
      </c>
      <c r="R134" s="47">
        <f>W134*SUMPRODUCT(($B$2=Таблица2[Филиал])*($B$3=Таблица2[ФЕР/ТЕР])*(F134=Таблица2[Наименование работ])*(G134=Таблица2[ТПиР/НСиР])*Таблица2[Прочие2])</f>
        <v>0</v>
      </c>
      <c r="S134" s="47">
        <f>IF($B$4="в базовых ценах",калькулятор!L138,X134*SUMPRODUCT(($B$2=Таблица2[Филиал])*($B$3=Таблица2[ФЕР/ТЕР])*(F134=Таблица2[Наименование работ])*(G134=Таблица2[ТПиР/НСиР])/Таблица2[ПИР22]))</f>
        <v>0</v>
      </c>
      <c r="T134" s="47">
        <f>IF($B$4="в базовых ценах",калькулятор!M138,Y134*SUMPRODUCT(($B$2=Таблица2[Филиал])*($B$3=Таблица2[ФЕР/ТЕР])*(F134=Таблица2[Наименование работ])*(G134=Таблица2[ТПиР/НСиР])/Таблица2[СМР33]))</f>
        <v>0</v>
      </c>
      <c r="U134" s="47">
        <f>IF($B$4="в базовых ценах",калькулятор!N138,Z134*SUMPRODUCT(($B$2=Таблица2[Филиал])*($B$3=Таблица2[ФЕР/ТЕР])*(F134=Таблица2[Наименование работ])*(G134=Таблица2[ТПиР/НСиР])/Таблица2[ПНР44]))</f>
        <v>0</v>
      </c>
      <c r="V134" s="47">
        <f>IF($B$4="в базовых ценах",калькулятор!O138,AA134*SUMPRODUCT(($B$2=Таблица2[Филиал])*($B$3=Таблица2[ФЕР/ТЕР])*(F134=Таблица2[Наименование работ])*(G134=Таблица2[ТПиР/НСиР])/Таблица2[Оборудование55]))</f>
        <v>0</v>
      </c>
      <c r="W134" s="47">
        <f>IF($B$4="в базовых ценах",калькулятор!P138,AB134*SUMPRODUCT(($B$2=Таблица2[Филиал])*($B$3=Таблица2[ФЕР/ТЕР])*(F134=Таблица2[Наименование работ])*(G134=Таблица2[ТПиР/НСиР])/Таблица2[Прочие3]))</f>
        <v>0</v>
      </c>
      <c r="X134" s="47">
        <f>IF($B$4="в текущих ценах",калькулятор!L138,S134*SUMPRODUCT(($B$2=Таблица2[Филиал])*($B$3=Таблица2[ФЕР/ТЕР])*(F134=Таблица2[Наименование работ])*(G134=Таблица2[ТПиР/НСиР])*Таблица2[ПИР22]))</f>
        <v>0</v>
      </c>
      <c r="Y134" s="47">
        <f>IF($B$4="в текущих ценах",калькулятор!M138,T134*SUMPRODUCT(($B$2=Таблица2[Филиал])*($B$3=Таблица2[ФЕР/ТЕР])*(F134=Таблица2[Наименование работ])*(G134=Таблица2[ТПиР/НСиР])*Таблица2[СМР33]))</f>
        <v>0</v>
      </c>
      <c r="Z134" s="47">
        <f>IF($B$4="в текущих ценах",калькулятор!N138,U134*SUMPRODUCT(($B$2=Таблица2[Филиал])*($B$3=Таблица2[ФЕР/ТЕР])*(F134=Таблица2[Наименование работ])*(G134=Таблица2[ТПиР/НСиР])*Таблица2[ПНР44]))</f>
        <v>0</v>
      </c>
      <c r="AA134" s="47">
        <f>IF($B$4="в текущих ценах",калькулятор!O138,V134*SUMPRODUCT(($B$2=Таблица2[Филиал])*($B$3=Таблица2[ФЕР/ТЕР])*(F134=Таблица2[Наименование работ])*(G134=Таблица2[ТПиР/НСиР])*Таблица2[Оборудование55]))</f>
        <v>0</v>
      </c>
      <c r="AB134" s="48">
        <f>IF($B$4="в текущих ценах",калькулятор!P138,W134*SUMPRODUCT(($B$2=Таблица2[Филиал])*($B$3=Таблица2[ФЕР/ТЕР])*(F134=Таблица2[Наименование работ])*(G134=Таблица2[ТПиР/НСиР])*Таблица2[Прочие3]))</f>
        <v>0</v>
      </c>
      <c r="AC134" s="47">
        <f>SUM(Таблица3[[#This Row],[ПИР]:[Прочее]])</f>
        <v>0</v>
      </c>
      <c r="AD13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4" s="52">
        <f>SUM(Таблица3[[#This Row],[ПИР7]:[Прочие]])</f>
        <v>0</v>
      </c>
      <c r="AF134" s="52">
        <f>SUM(Таблица3[[#This Row],[ПИР11]:[Прочие15]])</f>
        <v>0</v>
      </c>
    </row>
    <row r="135" spans="4:32">
      <c r="D135" s="40">
        <f>калькулятор!D139</f>
        <v>0</v>
      </c>
      <c r="E135" s="6">
        <f>калькулятор!H139</f>
        <v>0</v>
      </c>
      <c r="F135" s="6">
        <f>калькулятор!I139</f>
        <v>0</v>
      </c>
      <c r="G135" s="6">
        <f>калькулятор!J139</f>
        <v>0</v>
      </c>
      <c r="H135" s="6">
        <f>калькулятор!K139</f>
        <v>0</v>
      </c>
      <c r="I135" s="47">
        <f>S135*SUMPRODUCT(($B$2=Таблица2[Филиал])*($B$3=Таблица2[ФЕР/ТЕР])*(F135=Таблица2[Наименование работ])*(G135=Таблица2[ТПиР/НСиР])*Таблица2[ПИР])</f>
        <v>0</v>
      </c>
      <c r="J135" s="47">
        <f>T135*SUMPRODUCT(($B$2=Таблица2[Филиал])*($B$3=Таблица2[ФЕР/ТЕР])*(F135=Таблица2[Наименование работ])*(G135=Таблица2[ТПиР/НСиР])*Таблица2[СМР])</f>
        <v>0</v>
      </c>
      <c r="K135" s="47">
        <f>U135*SUMPRODUCT(($B$2=Таблица2[Филиал])*($B$3=Таблица2[ФЕР/ТЕР])*(F135=Таблица2[Наименование работ])*(G135=Таблица2[ТПиР/НСиР])*Таблица2[ПНР])</f>
        <v>0</v>
      </c>
      <c r="L135" s="47">
        <f>V135*SUMPRODUCT(($B$2=Таблица2[Филиал])*($B$3=Таблица2[ФЕР/ТЕР])*(F135=Таблица2[Наименование работ])*(G135=Таблица2[ТПиР/НСиР])*Таблица2[Оборудование])</f>
        <v>0</v>
      </c>
      <c r="M135" s="47">
        <f>W135*SUMPRODUCT(($B$2=Таблица2[Филиал])*($B$3=Таблица2[ФЕР/ТЕР])*(F135=Таблица2[Наименование работ])*(G135=Таблица2[ТПиР/НСиР])*Таблица2[Прочие])</f>
        <v>0</v>
      </c>
      <c r="N135" s="47">
        <f>S135*SUMPRODUCT(($B$2=Таблица2[Филиал])*($B$3=Таблица2[ФЕР/ТЕР])*(F135=Таблица2[Наименование работ])*(G135=Таблица2[ТПиР/НСиР])*Таблица2[ПИР2])</f>
        <v>0</v>
      </c>
      <c r="O135" s="47">
        <f>T135*SUMPRODUCT(($B$2=Таблица2[Филиал])*($B$3=Таблица2[ФЕР/ТЕР])*(F135=Таблица2[Наименование работ])*(G135=Таблица2[ТПиР/НСиР])*Таблица2[СМР3])</f>
        <v>0</v>
      </c>
      <c r="P135" s="47">
        <f>U135*SUMPRODUCT(($B$2=Таблица2[Филиал])*($B$3=Таблица2[ФЕР/ТЕР])*(F135=Таблица2[Наименование работ])*(G135=Таблица2[ТПиР/НСиР])*Таблица2[ПНР4])</f>
        <v>0</v>
      </c>
      <c r="Q135" s="47">
        <f>V135*SUMPRODUCT(($B$2=Таблица2[Филиал])*($B$3=Таблица2[ФЕР/ТЕР])*(F135=Таблица2[Наименование работ])*(G135=Таблица2[ТПиР/НСиР])*Таблица2[Оборудование5])</f>
        <v>0</v>
      </c>
      <c r="R135" s="47">
        <f>W135*SUMPRODUCT(($B$2=Таблица2[Филиал])*($B$3=Таблица2[ФЕР/ТЕР])*(F135=Таблица2[Наименование работ])*(G135=Таблица2[ТПиР/НСиР])*Таблица2[Прочие2])</f>
        <v>0</v>
      </c>
      <c r="S135" s="47">
        <f>IF($B$4="в базовых ценах",калькулятор!L139,X135*SUMPRODUCT(($B$2=Таблица2[Филиал])*($B$3=Таблица2[ФЕР/ТЕР])*(F135=Таблица2[Наименование работ])*(G135=Таблица2[ТПиР/НСиР])/Таблица2[ПИР22]))</f>
        <v>0</v>
      </c>
      <c r="T135" s="47">
        <f>IF($B$4="в базовых ценах",калькулятор!M139,Y135*SUMPRODUCT(($B$2=Таблица2[Филиал])*($B$3=Таблица2[ФЕР/ТЕР])*(F135=Таблица2[Наименование работ])*(G135=Таблица2[ТПиР/НСиР])/Таблица2[СМР33]))</f>
        <v>0</v>
      </c>
      <c r="U135" s="47">
        <f>IF($B$4="в базовых ценах",калькулятор!N139,Z135*SUMPRODUCT(($B$2=Таблица2[Филиал])*($B$3=Таблица2[ФЕР/ТЕР])*(F135=Таблица2[Наименование работ])*(G135=Таблица2[ТПиР/НСиР])/Таблица2[ПНР44]))</f>
        <v>0</v>
      </c>
      <c r="V135" s="47">
        <f>IF($B$4="в базовых ценах",калькулятор!O139,AA135*SUMPRODUCT(($B$2=Таблица2[Филиал])*($B$3=Таблица2[ФЕР/ТЕР])*(F135=Таблица2[Наименование работ])*(G135=Таблица2[ТПиР/НСиР])/Таблица2[Оборудование55]))</f>
        <v>0</v>
      </c>
      <c r="W135" s="47">
        <f>IF($B$4="в базовых ценах",калькулятор!P139,AB135*SUMPRODUCT(($B$2=Таблица2[Филиал])*($B$3=Таблица2[ФЕР/ТЕР])*(F135=Таблица2[Наименование работ])*(G135=Таблица2[ТПиР/НСиР])/Таблица2[Прочие3]))</f>
        <v>0</v>
      </c>
      <c r="X135" s="47">
        <f>IF($B$4="в текущих ценах",калькулятор!L139,S135*SUMPRODUCT(($B$2=Таблица2[Филиал])*($B$3=Таблица2[ФЕР/ТЕР])*(F135=Таблица2[Наименование работ])*(G135=Таблица2[ТПиР/НСиР])*Таблица2[ПИР22]))</f>
        <v>0</v>
      </c>
      <c r="Y135" s="47">
        <f>IF($B$4="в текущих ценах",калькулятор!M139,T135*SUMPRODUCT(($B$2=Таблица2[Филиал])*($B$3=Таблица2[ФЕР/ТЕР])*(F135=Таблица2[Наименование работ])*(G135=Таблица2[ТПиР/НСиР])*Таблица2[СМР33]))</f>
        <v>0</v>
      </c>
      <c r="Z135" s="47">
        <f>IF($B$4="в текущих ценах",калькулятор!N139,U135*SUMPRODUCT(($B$2=Таблица2[Филиал])*($B$3=Таблица2[ФЕР/ТЕР])*(F135=Таблица2[Наименование работ])*(G135=Таблица2[ТПиР/НСиР])*Таблица2[ПНР44]))</f>
        <v>0</v>
      </c>
      <c r="AA135" s="47">
        <f>IF($B$4="в текущих ценах",калькулятор!O139,V135*SUMPRODUCT(($B$2=Таблица2[Филиал])*($B$3=Таблица2[ФЕР/ТЕР])*(F135=Таблица2[Наименование работ])*(G135=Таблица2[ТПиР/НСиР])*Таблица2[Оборудование55]))</f>
        <v>0</v>
      </c>
      <c r="AB135" s="48">
        <f>IF($B$4="в текущих ценах",калькулятор!P139,W135*SUMPRODUCT(($B$2=Таблица2[Филиал])*($B$3=Таблица2[ФЕР/ТЕР])*(F135=Таблица2[Наименование работ])*(G135=Таблица2[ТПиР/НСиР])*Таблица2[Прочие3]))</f>
        <v>0</v>
      </c>
      <c r="AC135" s="47">
        <f>SUM(Таблица3[[#This Row],[ПИР]:[Прочее]])</f>
        <v>0</v>
      </c>
      <c r="AD13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5" s="52">
        <f>SUM(Таблица3[[#This Row],[ПИР7]:[Прочие]])</f>
        <v>0</v>
      </c>
      <c r="AF135" s="52">
        <f>SUM(Таблица3[[#This Row],[ПИР11]:[Прочие15]])</f>
        <v>0</v>
      </c>
    </row>
    <row r="136" spans="4:32">
      <c r="D136" s="40">
        <f>калькулятор!D140</f>
        <v>0</v>
      </c>
      <c r="E136" s="6">
        <f>калькулятор!H140</f>
        <v>0</v>
      </c>
      <c r="F136" s="6">
        <f>калькулятор!I140</f>
        <v>0</v>
      </c>
      <c r="G136" s="6">
        <f>калькулятор!J140</f>
        <v>0</v>
      </c>
      <c r="H136" s="6">
        <f>калькулятор!K140</f>
        <v>0</v>
      </c>
      <c r="I136" s="47">
        <f>S136*SUMPRODUCT(($B$2=Таблица2[Филиал])*($B$3=Таблица2[ФЕР/ТЕР])*(F136=Таблица2[Наименование работ])*(G136=Таблица2[ТПиР/НСиР])*Таблица2[ПИР])</f>
        <v>0</v>
      </c>
      <c r="J136" s="47">
        <f>T136*SUMPRODUCT(($B$2=Таблица2[Филиал])*($B$3=Таблица2[ФЕР/ТЕР])*(F136=Таблица2[Наименование работ])*(G136=Таблица2[ТПиР/НСиР])*Таблица2[СМР])</f>
        <v>0</v>
      </c>
      <c r="K136" s="47">
        <f>U136*SUMPRODUCT(($B$2=Таблица2[Филиал])*($B$3=Таблица2[ФЕР/ТЕР])*(F136=Таблица2[Наименование работ])*(G136=Таблица2[ТПиР/НСиР])*Таблица2[ПНР])</f>
        <v>0</v>
      </c>
      <c r="L136" s="47">
        <f>V136*SUMPRODUCT(($B$2=Таблица2[Филиал])*($B$3=Таблица2[ФЕР/ТЕР])*(F136=Таблица2[Наименование работ])*(G136=Таблица2[ТПиР/НСиР])*Таблица2[Оборудование])</f>
        <v>0</v>
      </c>
      <c r="M136" s="47">
        <f>W136*SUMPRODUCT(($B$2=Таблица2[Филиал])*($B$3=Таблица2[ФЕР/ТЕР])*(F136=Таблица2[Наименование работ])*(G136=Таблица2[ТПиР/НСиР])*Таблица2[Прочие])</f>
        <v>0</v>
      </c>
      <c r="N136" s="47">
        <f>S136*SUMPRODUCT(($B$2=Таблица2[Филиал])*($B$3=Таблица2[ФЕР/ТЕР])*(F136=Таблица2[Наименование работ])*(G136=Таблица2[ТПиР/НСиР])*Таблица2[ПИР2])</f>
        <v>0</v>
      </c>
      <c r="O136" s="47">
        <f>T136*SUMPRODUCT(($B$2=Таблица2[Филиал])*($B$3=Таблица2[ФЕР/ТЕР])*(F136=Таблица2[Наименование работ])*(G136=Таблица2[ТПиР/НСиР])*Таблица2[СМР3])</f>
        <v>0</v>
      </c>
      <c r="P136" s="47">
        <f>U136*SUMPRODUCT(($B$2=Таблица2[Филиал])*($B$3=Таблица2[ФЕР/ТЕР])*(F136=Таблица2[Наименование работ])*(G136=Таблица2[ТПиР/НСиР])*Таблица2[ПНР4])</f>
        <v>0</v>
      </c>
      <c r="Q136" s="47">
        <f>V136*SUMPRODUCT(($B$2=Таблица2[Филиал])*($B$3=Таблица2[ФЕР/ТЕР])*(F136=Таблица2[Наименование работ])*(G136=Таблица2[ТПиР/НСиР])*Таблица2[Оборудование5])</f>
        <v>0</v>
      </c>
      <c r="R136" s="47">
        <f>W136*SUMPRODUCT(($B$2=Таблица2[Филиал])*($B$3=Таблица2[ФЕР/ТЕР])*(F136=Таблица2[Наименование работ])*(G136=Таблица2[ТПиР/НСиР])*Таблица2[Прочие2])</f>
        <v>0</v>
      </c>
      <c r="S136" s="47">
        <f>IF($B$4="в базовых ценах",калькулятор!L140,X136*SUMPRODUCT(($B$2=Таблица2[Филиал])*($B$3=Таблица2[ФЕР/ТЕР])*(F136=Таблица2[Наименование работ])*(G136=Таблица2[ТПиР/НСиР])/Таблица2[ПИР22]))</f>
        <v>0</v>
      </c>
      <c r="T136" s="47">
        <f>IF($B$4="в базовых ценах",калькулятор!M140,Y136*SUMPRODUCT(($B$2=Таблица2[Филиал])*($B$3=Таблица2[ФЕР/ТЕР])*(F136=Таблица2[Наименование работ])*(G136=Таблица2[ТПиР/НСиР])/Таблица2[СМР33]))</f>
        <v>0</v>
      </c>
      <c r="U136" s="47">
        <f>IF($B$4="в базовых ценах",калькулятор!N140,Z136*SUMPRODUCT(($B$2=Таблица2[Филиал])*($B$3=Таблица2[ФЕР/ТЕР])*(F136=Таблица2[Наименование работ])*(G136=Таблица2[ТПиР/НСиР])/Таблица2[ПНР44]))</f>
        <v>0</v>
      </c>
      <c r="V136" s="47">
        <f>IF($B$4="в базовых ценах",калькулятор!O140,AA136*SUMPRODUCT(($B$2=Таблица2[Филиал])*($B$3=Таблица2[ФЕР/ТЕР])*(F136=Таблица2[Наименование работ])*(G136=Таблица2[ТПиР/НСиР])/Таблица2[Оборудование55]))</f>
        <v>0</v>
      </c>
      <c r="W136" s="47">
        <f>IF($B$4="в базовых ценах",калькулятор!P140,AB136*SUMPRODUCT(($B$2=Таблица2[Филиал])*($B$3=Таблица2[ФЕР/ТЕР])*(F136=Таблица2[Наименование работ])*(G136=Таблица2[ТПиР/НСиР])/Таблица2[Прочие3]))</f>
        <v>0</v>
      </c>
      <c r="X136" s="47">
        <f>IF($B$4="в текущих ценах",калькулятор!L140,S136*SUMPRODUCT(($B$2=Таблица2[Филиал])*($B$3=Таблица2[ФЕР/ТЕР])*(F136=Таблица2[Наименование работ])*(G136=Таблица2[ТПиР/НСиР])*Таблица2[ПИР22]))</f>
        <v>0</v>
      </c>
      <c r="Y136" s="47">
        <f>IF($B$4="в текущих ценах",калькулятор!M140,T136*SUMPRODUCT(($B$2=Таблица2[Филиал])*($B$3=Таблица2[ФЕР/ТЕР])*(F136=Таблица2[Наименование работ])*(G136=Таблица2[ТПиР/НСиР])*Таблица2[СМР33]))</f>
        <v>0</v>
      </c>
      <c r="Z136" s="47">
        <f>IF($B$4="в текущих ценах",калькулятор!N140,U136*SUMPRODUCT(($B$2=Таблица2[Филиал])*($B$3=Таблица2[ФЕР/ТЕР])*(F136=Таблица2[Наименование работ])*(G136=Таблица2[ТПиР/НСиР])*Таблица2[ПНР44]))</f>
        <v>0</v>
      </c>
      <c r="AA136" s="47">
        <f>IF($B$4="в текущих ценах",калькулятор!O140,V136*SUMPRODUCT(($B$2=Таблица2[Филиал])*($B$3=Таблица2[ФЕР/ТЕР])*(F136=Таблица2[Наименование работ])*(G136=Таблица2[ТПиР/НСиР])*Таблица2[Оборудование55]))</f>
        <v>0</v>
      </c>
      <c r="AB136" s="48">
        <f>IF($B$4="в текущих ценах",калькулятор!P140,W136*SUMPRODUCT(($B$2=Таблица2[Филиал])*($B$3=Таблица2[ФЕР/ТЕР])*(F136=Таблица2[Наименование работ])*(G136=Таблица2[ТПиР/НСиР])*Таблица2[Прочие3]))</f>
        <v>0</v>
      </c>
      <c r="AC136" s="47">
        <f>SUM(Таблица3[[#This Row],[ПИР]:[Прочее]])</f>
        <v>0</v>
      </c>
      <c r="AD13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6" s="52">
        <f>SUM(Таблица3[[#This Row],[ПИР7]:[Прочие]])</f>
        <v>0</v>
      </c>
      <c r="AF136" s="52">
        <f>SUM(Таблица3[[#This Row],[ПИР11]:[Прочие15]])</f>
        <v>0</v>
      </c>
    </row>
    <row r="137" spans="4:32">
      <c r="D137" s="40">
        <f>калькулятор!D141</f>
        <v>0</v>
      </c>
      <c r="E137" s="6">
        <f>калькулятор!H141</f>
        <v>0</v>
      </c>
      <c r="F137" s="6">
        <f>калькулятор!I141</f>
        <v>0</v>
      </c>
      <c r="G137" s="6">
        <f>калькулятор!J141</f>
        <v>0</v>
      </c>
      <c r="H137" s="6">
        <f>калькулятор!K141</f>
        <v>0</v>
      </c>
      <c r="I137" s="47">
        <f>S137*SUMPRODUCT(($B$2=Таблица2[Филиал])*($B$3=Таблица2[ФЕР/ТЕР])*(F137=Таблица2[Наименование работ])*(G137=Таблица2[ТПиР/НСиР])*Таблица2[ПИР])</f>
        <v>0</v>
      </c>
      <c r="J137" s="47">
        <f>T137*SUMPRODUCT(($B$2=Таблица2[Филиал])*($B$3=Таблица2[ФЕР/ТЕР])*(F137=Таблица2[Наименование работ])*(G137=Таблица2[ТПиР/НСиР])*Таблица2[СМР])</f>
        <v>0</v>
      </c>
      <c r="K137" s="47">
        <f>U137*SUMPRODUCT(($B$2=Таблица2[Филиал])*($B$3=Таблица2[ФЕР/ТЕР])*(F137=Таблица2[Наименование работ])*(G137=Таблица2[ТПиР/НСиР])*Таблица2[ПНР])</f>
        <v>0</v>
      </c>
      <c r="L137" s="47">
        <f>V137*SUMPRODUCT(($B$2=Таблица2[Филиал])*($B$3=Таблица2[ФЕР/ТЕР])*(F137=Таблица2[Наименование работ])*(G137=Таблица2[ТПиР/НСиР])*Таблица2[Оборудование])</f>
        <v>0</v>
      </c>
      <c r="M137" s="47">
        <f>W137*SUMPRODUCT(($B$2=Таблица2[Филиал])*($B$3=Таблица2[ФЕР/ТЕР])*(F137=Таблица2[Наименование работ])*(G137=Таблица2[ТПиР/НСиР])*Таблица2[Прочие])</f>
        <v>0</v>
      </c>
      <c r="N137" s="47">
        <f>S137*SUMPRODUCT(($B$2=Таблица2[Филиал])*($B$3=Таблица2[ФЕР/ТЕР])*(F137=Таблица2[Наименование работ])*(G137=Таблица2[ТПиР/НСиР])*Таблица2[ПИР2])</f>
        <v>0</v>
      </c>
      <c r="O137" s="47">
        <f>T137*SUMPRODUCT(($B$2=Таблица2[Филиал])*($B$3=Таблица2[ФЕР/ТЕР])*(F137=Таблица2[Наименование работ])*(G137=Таблица2[ТПиР/НСиР])*Таблица2[СМР3])</f>
        <v>0</v>
      </c>
      <c r="P137" s="47">
        <f>U137*SUMPRODUCT(($B$2=Таблица2[Филиал])*($B$3=Таблица2[ФЕР/ТЕР])*(F137=Таблица2[Наименование работ])*(G137=Таблица2[ТПиР/НСиР])*Таблица2[ПНР4])</f>
        <v>0</v>
      </c>
      <c r="Q137" s="47">
        <f>V137*SUMPRODUCT(($B$2=Таблица2[Филиал])*($B$3=Таблица2[ФЕР/ТЕР])*(F137=Таблица2[Наименование работ])*(G137=Таблица2[ТПиР/НСиР])*Таблица2[Оборудование5])</f>
        <v>0</v>
      </c>
      <c r="R137" s="47">
        <f>W137*SUMPRODUCT(($B$2=Таблица2[Филиал])*($B$3=Таблица2[ФЕР/ТЕР])*(F137=Таблица2[Наименование работ])*(G137=Таблица2[ТПиР/НСиР])*Таблица2[Прочие2])</f>
        <v>0</v>
      </c>
      <c r="S137" s="47">
        <f>IF($B$4="в базовых ценах",калькулятор!L141,X137*SUMPRODUCT(($B$2=Таблица2[Филиал])*($B$3=Таблица2[ФЕР/ТЕР])*(F137=Таблица2[Наименование работ])*(G137=Таблица2[ТПиР/НСиР])/Таблица2[ПИР22]))</f>
        <v>0</v>
      </c>
      <c r="T137" s="47">
        <f>IF($B$4="в базовых ценах",калькулятор!M141,Y137*SUMPRODUCT(($B$2=Таблица2[Филиал])*($B$3=Таблица2[ФЕР/ТЕР])*(F137=Таблица2[Наименование работ])*(G137=Таблица2[ТПиР/НСиР])/Таблица2[СМР33]))</f>
        <v>0</v>
      </c>
      <c r="U137" s="47">
        <f>IF($B$4="в базовых ценах",калькулятор!N141,Z137*SUMPRODUCT(($B$2=Таблица2[Филиал])*($B$3=Таблица2[ФЕР/ТЕР])*(F137=Таблица2[Наименование работ])*(G137=Таблица2[ТПиР/НСиР])/Таблица2[ПНР44]))</f>
        <v>0</v>
      </c>
      <c r="V137" s="47">
        <f>IF($B$4="в базовых ценах",калькулятор!O141,AA137*SUMPRODUCT(($B$2=Таблица2[Филиал])*($B$3=Таблица2[ФЕР/ТЕР])*(F137=Таблица2[Наименование работ])*(G137=Таблица2[ТПиР/НСиР])/Таблица2[Оборудование55]))</f>
        <v>0</v>
      </c>
      <c r="W137" s="47">
        <f>IF($B$4="в базовых ценах",калькулятор!P141,AB137*SUMPRODUCT(($B$2=Таблица2[Филиал])*($B$3=Таблица2[ФЕР/ТЕР])*(F137=Таблица2[Наименование работ])*(G137=Таблица2[ТПиР/НСиР])/Таблица2[Прочие3]))</f>
        <v>0</v>
      </c>
      <c r="X137" s="47">
        <f>IF($B$4="в текущих ценах",калькулятор!L141,S137*SUMPRODUCT(($B$2=Таблица2[Филиал])*($B$3=Таблица2[ФЕР/ТЕР])*(F137=Таблица2[Наименование работ])*(G137=Таблица2[ТПиР/НСиР])*Таблица2[ПИР22]))</f>
        <v>0</v>
      </c>
      <c r="Y137" s="47">
        <f>IF($B$4="в текущих ценах",калькулятор!M141,T137*SUMPRODUCT(($B$2=Таблица2[Филиал])*($B$3=Таблица2[ФЕР/ТЕР])*(F137=Таблица2[Наименование работ])*(G137=Таблица2[ТПиР/НСиР])*Таблица2[СМР33]))</f>
        <v>0</v>
      </c>
      <c r="Z137" s="47">
        <f>IF($B$4="в текущих ценах",калькулятор!N141,U137*SUMPRODUCT(($B$2=Таблица2[Филиал])*($B$3=Таблица2[ФЕР/ТЕР])*(F137=Таблица2[Наименование работ])*(G137=Таблица2[ТПиР/НСиР])*Таблица2[ПНР44]))</f>
        <v>0</v>
      </c>
      <c r="AA137" s="47">
        <f>IF($B$4="в текущих ценах",калькулятор!O141,V137*SUMPRODUCT(($B$2=Таблица2[Филиал])*($B$3=Таблица2[ФЕР/ТЕР])*(F137=Таблица2[Наименование работ])*(G137=Таблица2[ТПиР/НСиР])*Таблица2[Оборудование55]))</f>
        <v>0</v>
      </c>
      <c r="AB137" s="48">
        <f>IF($B$4="в текущих ценах",калькулятор!P141,W137*SUMPRODUCT(($B$2=Таблица2[Филиал])*($B$3=Таблица2[ФЕР/ТЕР])*(F137=Таблица2[Наименование работ])*(G137=Таблица2[ТПиР/НСиР])*Таблица2[Прочие3]))</f>
        <v>0</v>
      </c>
      <c r="AC137" s="47">
        <f>SUM(Таблица3[[#This Row],[ПИР]:[Прочее]])</f>
        <v>0</v>
      </c>
      <c r="AD13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7" s="52">
        <f>SUM(Таблица3[[#This Row],[ПИР7]:[Прочие]])</f>
        <v>0</v>
      </c>
      <c r="AF137" s="52">
        <f>SUM(Таблица3[[#This Row],[ПИР11]:[Прочие15]])</f>
        <v>0</v>
      </c>
    </row>
    <row r="138" spans="4:32">
      <c r="D138" s="40">
        <f>калькулятор!D142</f>
        <v>0</v>
      </c>
      <c r="E138" s="6">
        <f>калькулятор!H142</f>
        <v>0</v>
      </c>
      <c r="F138" s="6">
        <f>калькулятор!I142</f>
        <v>0</v>
      </c>
      <c r="G138" s="6">
        <f>калькулятор!J142</f>
        <v>0</v>
      </c>
      <c r="H138" s="6">
        <f>калькулятор!K142</f>
        <v>0</v>
      </c>
      <c r="I138" s="47">
        <f>S138*SUMPRODUCT(($B$2=Таблица2[Филиал])*($B$3=Таблица2[ФЕР/ТЕР])*(F138=Таблица2[Наименование работ])*(G138=Таблица2[ТПиР/НСиР])*Таблица2[ПИР])</f>
        <v>0</v>
      </c>
      <c r="J138" s="47">
        <f>T138*SUMPRODUCT(($B$2=Таблица2[Филиал])*($B$3=Таблица2[ФЕР/ТЕР])*(F138=Таблица2[Наименование работ])*(G138=Таблица2[ТПиР/НСиР])*Таблица2[СМР])</f>
        <v>0</v>
      </c>
      <c r="K138" s="47">
        <f>U138*SUMPRODUCT(($B$2=Таблица2[Филиал])*($B$3=Таблица2[ФЕР/ТЕР])*(F138=Таблица2[Наименование работ])*(G138=Таблица2[ТПиР/НСиР])*Таблица2[ПНР])</f>
        <v>0</v>
      </c>
      <c r="L138" s="47">
        <f>V138*SUMPRODUCT(($B$2=Таблица2[Филиал])*($B$3=Таблица2[ФЕР/ТЕР])*(F138=Таблица2[Наименование работ])*(G138=Таблица2[ТПиР/НСиР])*Таблица2[Оборудование])</f>
        <v>0</v>
      </c>
      <c r="M138" s="47">
        <f>W138*SUMPRODUCT(($B$2=Таблица2[Филиал])*($B$3=Таблица2[ФЕР/ТЕР])*(F138=Таблица2[Наименование работ])*(G138=Таблица2[ТПиР/НСиР])*Таблица2[Прочие])</f>
        <v>0</v>
      </c>
      <c r="N138" s="47">
        <f>S138*SUMPRODUCT(($B$2=Таблица2[Филиал])*($B$3=Таблица2[ФЕР/ТЕР])*(F138=Таблица2[Наименование работ])*(G138=Таблица2[ТПиР/НСиР])*Таблица2[ПИР2])</f>
        <v>0</v>
      </c>
      <c r="O138" s="47">
        <f>T138*SUMPRODUCT(($B$2=Таблица2[Филиал])*($B$3=Таблица2[ФЕР/ТЕР])*(F138=Таблица2[Наименование работ])*(G138=Таблица2[ТПиР/НСиР])*Таблица2[СМР3])</f>
        <v>0</v>
      </c>
      <c r="P138" s="47">
        <f>U138*SUMPRODUCT(($B$2=Таблица2[Филиал])*($B$3=Таблица2[ФЕР/ТЕР])*(F138=Таблица2[Наименование работ])*(G138=Таблица2[ТПиР/НСиР])*Таблица2[ПНР4])</f>
        <v>0</v>
      </c>
      <c r="Q138" s="47">
        <f>V138*SUMPRODUCT(($B$2=Таблица2[Филиал])*($B$3=Таблица2[ФЕР/ТЕР])*(F138=Таблица2[Наименование работ])*(G138=Таблица2[ТПиР/НСиР])*Таблица2[Оборудование5])</f>
        <v>0</v>
      </c>
      <c r="R138" s="47">
        <f>W138*SUMPRODUCT(($B$2=Таблица2[Филиал])*($B$3=Таблица2[ФЕР/ТЕР])*(F138=Таблица2[Наименование работ])*(G138=Таблица2[ТПиР/НСиР])*Таблица2[Прочие2])</f>
        <v>0</v>
      </c>
      <c r="S138" s="47">
        <f>IF($B$4="в базовых ценах",калькулятор!L142,X138*SUMPRODUCT(($B$2=Таблица2[Филиал])*($B$3=Таблица2[ФЕР/ТЕР])*(F138=Таблица2[Наименование работ])*(G138=Таблица2[ТПиР/НСиР])/Таблица2[ПИР22]))</f>
        <v>0</v>
      </c>
      <c r="T138" s="47">
        <f>IF($B$4="в базовых ценах",калькулятор!M142,Y138*SUMPRODUCT(($B$2=Таблица2[Филиал])*($B$3=Таблица2[ФЕР/ТЕР])*(F138=Таблица2[Наименование работ])*(G138=Таблица2[ТПиР/НСиР])/Таблица2[СМР33]))</f>
        <v>0</v>
      </c>
      <c r="U138" s="47">
        <f>IF($B$4="в базовых ценах",калькулятор!N142,Z138*SUMPRODUCT(($B$2=Таблица2[Филиал])*($B$3=Таблица2[ФЕР/ТЕР])*(F138=Таблица2[Наименование работ])*(G138=Таблица2[ТПиР/НСиР])/Таблица2[ПНР44]))</f>
        <v>0</v>
      </c>
      <c r="V138" s="47">
        <f>IF($B$4="в базовых ценах",калькулятор!O142,AA138*SUMPRODUCT(($B$2=Таблица2[Филиал])*($B$3=Таблица2[ФЕР/ТЕР])*(F138=Таблица2[Наименование работ])*(G138=Таблица2[ТПиР/НСиР])/Таблица2[Оборудование55]))</f>
        <v>0</v>
      </c>
      <c r="W138" s="47">
        <f>IF($B$4="в базовых ценах",калькулятор!P142,AB138*SUMPRODUCT(($B$2=Таблица2[Филиал])*($B$3=Таблица2[ФЕР/ТЕР])*(F138=Таблица2[Наименование работ])*(G138=Таблица2[ТПиР/НСиР])/Таблица2[Прочие3]))</f>
        <v>0</v>
      </c>
      <c r="X138" s="47">
        <f>IF($B$4="в текущих ценах",калькулятор!L142,S138*SUMPRODUCT(($B$2=Таблица2[Филиал])*($B$3=Таблица2[ФЕР/ТЕР])*(F138=Таблица2[Наименование работ])*(G138=Таблица2[ТПиР/НСиР])*Таблица2[ПИР22]))</f>
        <v>0</v>
      </c>
      <c r="Y138" s="47">
        <f>IF($B$4="в текущих ценах",калькулятор!M142,T138*SUMPRODUCT(($B$2=Таблица2[Филиал])*($B$3=Таблица2[ФЕР/ТЕР])*(F138=Таблица2[Наименование работ])*(G138=Таблица2[ТПиР/НСиР])*Таблица2[СМР33]))</f>
        <v>0</v>
      </c>
      <c r="Z138" s="47">
        <f>IF($B$4="в текущих ценах",калькулятор!N142,U138*SUMPRODUCT(($B$2=Таблица2[Филиал])*($B$3=Таблица2[ФЕР/ТЕР])*(F138=Таблица2[Наименование работ])*(G138=Таблица2[ТПиР/НСиР])*Таблица2[ПНР44]))</f>
        <v>0</v>
      </c>
      <c r="AA138" s="47">
        <f>IF($B$4="в текущих ценах",калькулятор!O142,V138*SUMPRODUCT(($B$2=Таблица2[Филиал])*($B$3=Таблица2[ФЕР/ТЕР])*(F138=Таблица2[Наименование работ])*(G138=Таблица2[ТПиР/НСиР])*Таблица2[Оборудование55]))</f>
        <v>0</v>
      </c>
      <c r="AB138" s="48">
        <f>IF($B$4="в текущих ценах",калькулятор!P142,W138*SUMPRODUCT(($B$2=Таблица2[Филиал])*($B$3=Таблица2[ФЕР/ТЕР])*(F138=Таблица2[Наименование работ])*(G138=Таблица2[ТПиР/НСиР])*Таблица2[Прочие3]))</f>
        <v>0</v>
      </c>
      <c r="AC138" s="47">
        <f>SUM(Таблица3[[#This Row],[ПИР]:[Прочее]])</f>
        <v>0</v>
      </c>
      <c r="AD13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8" s="52">
        <f>SUM(Таблица3[[#This Row],[ПИР7]:[Прочие]])</f>
        <v>0</v>
      </c>
      <c r="AF138" s="52">
        <f>SUM(Таблица3[[#This Row],[ПИР11]:[Прочие15]])</f>
        <v>0</v>
      </c>
    </row>
    <row r="139" spans="4:32">
      <c r="D139" s="40">
        <f>калькулятор!D143</f>
        <v>0</v>
      </c>
      <c r="E139" s="6">
        <f>калькулятор!H143</f>
        <v>0</v>
      </c>
      <c r="F139" s="6">
        <f>калькулятор!I143</f>
        <v>0</v>
      </c>
      <c r="G139" s="6">
        <f>калькулятор!J143</f>
        <v>0</v>
      </c>
      <c r="H139" s="6">
        <f>калькулятор!K143</f>
        <v>0</v>
      </c>
      <c r="I139" s="47">
        <f>S139*SUMPRODUCT(($B$2=Таблица2[Филиал])*($B$3=Таблица2[ФЕР/ТЕР])*(F139=Таблица2[Наименование работ])*(G139=Таблица2[ТПиР/НСиР])*Таблица2[ПИР])</f>
        <v>0</v>
      </c>
      <c r="J139" s="47">
        <f>T139*SUMPRODUCT(($B$2=Таблица2[Филиал])*($B$3=Таблица2[ФЕР/ТЕР])*(F139=Таблица2[Наименование работ])*(G139=Таблица2[ТПиР/НСиР])*Таблица2[СМР])</f>
        <v>0</v>
      </c>
      <c r="K139" s="47">
        <f>U139*SUMPRODUCT(($B$2=Таблица2[Филиал])*($B$3=Таблица2[ФЕР/ТЕР])*(F139=Таблица2[Наименование работ])*(G139=Таблица2[ТПиР/НСиР])*Таблица2[ПНР])</f>
        <v>0</v>
      </c>
      <c r="L139" s="47">
        <f>V139*SUMPRODUCT(($B$2=Таблица2[Филиал])*($B$3=Таблица2[ФЕР/ТЕР])*(F139=Таблица2[Наименование работ])*(G139=Таблица2[ТПиР/НСиР])*Таблица2[Оборудование])</f>
        <v>0</v>
      </c>
      <c r="M139" s="47">
        <f>W139*SUMPRODUCT(($B$2=Таблица2[Филиал])*($B$3=Таблица2[ФЕР/ТЕР])*(F139=Таблица2[Наименование работ])*(G139=Таблица2[ТПиР/НСиР])*Таблица2[Прочие])</f>
        <v>0</v>
      </c>
      <c r="N139" s="47">
        <f>S139*SUMPRODUCT(($B$2=Таблица2[Филиал])*($B$3=Таблица2[ФЕР/ТЕР])*(F139=Таблица2[Наименование работ])*(G139=Таблица2[ТПиР/НСиР])*Таблица2[ПИР2])</f>
        <v>0</v>
      </c>
      <c r="O139" s="47">
        <f>T139*SUMPRODUCT(($B$2=Таблица2[Филиал])*($B$3=Таблица2[ФЕР/ТЕР])*(F139=Таблица2[Наименование работ])*(G139=Таблица2[ТПиР/НСиР])*Таблица2[СМР3])</f>
        <v>0</v>
      </c>
      <c r="P139" s="47">
        <f>U139*SUMPRODUCT(($B$2=Таблица2[Филиал])*($B$3=Таблица2[ФЕР/ТЕР])*(F139=Таблица2[Наименование работ])*(G139=Таблица2[ТПиР/НСиР])*Таблица2[ПНР4])</f>
        <v>0</v>
      </c>
      <c r="Q139" s="47">
        <f>V139*SUMPRODUCT(($B$2=Таблица2[Филиал])*($B$3=Таблица2[ФЕР/ТЕР])*(F139=Таблица2[Наименование работ])*(G139=Таблица2[ТПиР/НСиР])*Таблица2[Оборудование5])</f>
        <v>0</v>
      </c>
      <c r="R139" s="47">
        <f>W139*SUMPRODUCT(($B$2=Таблица2[Филиал])*($B$3=Таблица2[ФЕР/ТЕР])*(F139=Таблица2[Наименование работ])*(G139=Таблица2[ТПиР/НСиР])*Таблица2[Прочие2])</f>
        <v>0</v>
      </c>
      <c r="S139" s="47">
        <f>IF($B$4="в базовых ценах",калькулятор!L143,X139*SUMPRODUCT(($B$2=Таблица2[Филиал])*($B$3=Таблица2[ФЕР/ТЕР])*(F139=Таблица2[Наименование работ])*(G139=Таблица2[ТПиР/НСиР])/Таблица2[ПИР22]))</f>
        <v>0</v>
      </c>
      <c r="T139" s="47">
        <f>IF($B$4="в базовых ценах",калькулятор!M143,Y139*SUMPRODUCT(($B$2=Таблица2[Филиал])*($B$3=Таблица2[ФЕР/ТЕР])*(F139=Таблица2[Наименование работ])*(G139=Таблица2[ТПиР/НСиР])/Таблица2[СМР33]))</f>
        <v>0</v>
      </c>
      <c r="U139" s="47">
        <f>IF($B$4="в базовых ценах",калькулятор!N143,Z139*SUMPRODUCT(($B$2=Таблица2[Филиал])*($B$3=Таблица2[ФЕР/ТЕР])*(F139=Таблица2[Наименование работ])*(G139=Таблица2[ТПиР/НСиР])/Таблица2[ПНР44]))</f>
        <v>0</v>
      </c>
      <c r="V139" s="47">
        <f>IF($B$4="в базовых ценах",калькулятор!O143,AA139*SUMPRODUCT(($B$2=Таблица2[Филиал])*($B$3=Таблица2[ФЕР/ТЕР])*(F139=Таблица2[Наименование работ])*(G139=Таблица2[ТПиР/НСиР])/Таблица2[Оборудование55]))</f>
        <v>0</v>
      </c>
      <c r="W139" s="47">
        <f>IF($B$4="в базовых ценах",калькулятор!P143,AB139*SUMPRODUCT(($B$2=Таблица2[Филиал])*($B$3=Таблица2[ФЕР/ТЕР])*(F139=Таблица2[Наименование работ])*(G139=Таблица2[ТПиР/НСиР])/Таблица2[Прочие3]))</f>
        <v>0</v>
      </c>
      <c r="X139" s="47">
        <f>IF($B$4="в текущих ценах",калькулятор!L143,S139*SUMPRODUCT(($B$2=Таблица2[Филиал])*($B$3=Таблица2[ФЕР/ТЕР])*(F139=Таблица2[Наименование работ])*(G139=Таблица2[ТПиР/НСиР])*Таблица2[ПИР22]))</f>
        <v>0</v>
      </c>
      <c r="Y139" s="47">
        <f>IF($B$4="в текущих ценах",калькулятор!M143,T139*SUMPRODUCT(($B$2=Таблица2[Филиал])*($B$3=Таблица2[ФЕР/ТЕР])*(F139=Таблица2[Наименование работ])*(G139=Таблица2[ТПиР/НСиР])*Таблица2[СМР33]))</f>
        <v>0</v>
      </c>
      <c r="Z139" s="47">
        <f>IF($B$4="в текущих ценах",калькулятор!N143,U139*SUMPRODUCT(($B$2=Таблица2[Филиал])*($B$3=Таблица2[ФЕР/ТЕР])*(F139=Таблица2[Наименование работ])*(G139=Таблица2[ТПиР/НСиР])*Таблица2[ПНР44]))</f>
        <v>0</v>
      </c>
      <c r="AA139" s="47">
        <f>IF($B$4="в текущих ценах",калькулятор!O143,V139*SUMPRODUCT(($B$2=Таблица2[Филиал])*($B$3=Таблица2[ФЕР/ТЕР])*(F139=Таблица2[Наименование работ])*(G139=Таблица2[ТПиР/НСиР])*Таблица2[Оборудование55]))</f>
        <v>0</v>
      </c>
      <c r="AB139" s="48">
        <f>IF($B$4="в текущих ценах",калькулятор!P143,W139*SUMPRODUCT(($B$2=Таблица2[Филиал])*($B$3=Таблица2[ФЕР/ТЕР])*(F139=Таблица2[Наименование работ])*(G139=Таблица2[ТПиР/НСиР])*Таблица2[Прочие3]))</f>
        <v>0</v>
      </c>
      <c r="AC139" s="47">
        <f>SUM(Таблица3[[#This Row],[ПИР]:[Прочее]])</f>
        <v>0</v>
      </c>
      <c r="AD13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9" s="52">
        <f>SUM(Таблица3[[#This Row],[ПИР7]:[Прочие]])</f>
        <v>0</v>
      </c>
      <c r="AF139" s="52">
        <f>SUM(Таблица3[[#This Row],[ПИР11]:[Прочие15]])</f>
        <v>0</v>
      </c>
    </row>
    <row r="140" spans="4:32">
      <c r="D140" s="40">
        <f>калькулятор!D144</f>
        <v>0</v>
      </c>
      <c r="E140" s="6">
        <f>калькулятор!H144</f>
        <v>0</v>
      </c>
      <c r="F140" s="6">
        <f>калькулятор!I144</f>
        <v>0</v>
      </c>
      <c r="G140" s="6">
        <f>калькулятор!J144</f>
        <v>0</v>
      </c>
      <c r="H140" s="6">
        <f>калькулятор!K144</f>
        <v>0</v>
      </c>
      <c r="I140" s="47">
        <f>S140*SUMPRODUCT(($B$2=Таблица2[Филиал])*($B$3=Таблица2[ФЕР/ТЕР])*(F140=Таблица2[Наименование работ])*(G140=Таблица2[ТПиР/НСиР])*Таблица2[ПИР])</f>
        <v>0</v>
      </c>
      <c r="J140" s="47">
        <f>T140*SUMPRODUCT(($B$2=Таблица2[Филиал])*($B$3=Таблица2[ФЕР/ТЕР])*(F140=Таблица2[Наименование работ])*(G140=Таблица2[ТПиР/НСиР])*Таблица2[СМР])</f>
        <v>0</v>
      </c>
      <c r="K140" s="47">
        <f>U140*SUMPRODUCT(($B$2=Таблица2[Филиал])*($B$3=Таблица2[ФЕР/ТЕР])*(F140=Таблица2[Наименование работ])*(G140=Таблица2[ТПиР/НСиР])*Таблица2[ПНР])</f>
        <v>0</v>
      </c>
      <c r="L140" s="47">
        <f>V140*SUMPRODUCT(($B$2=Таблица2[Филиал])*($B$3=Таблица2[ФЕР/ТЕР])*(F140=Таблица2[Наименование работ])*(G140=Таблица2[ТПиР/НСиР])*Таблица2[Оборудование])</f>
        <v>0</v>
      </c>
      <c r="M140" s="47">
        <f>W140*SUMPRODUCT(($B$2=Таблица2[Филиал])*($B$3=Таблица2[ФЕР/ТЕР])*(F140=Таблица2[Наименование работ])*(G140=Таблица2[ТПиР/НСиР])*Таблица2[Прочие])</f>
        <v>0</v>
      </c>
      <c r="N140" s="47">
        <f>S140*SUMPRODUCT(($B$2=Таблица2[Филиал])*($B$3=Таблица2[ФЕР/ТЕР])*(F140=Таблица2[Наименование работ])*(G140=Таблица2[ТПиР/НСиР])*Таблица2[ПИР2])</f>
        <v>0</v>
      </c>
      <c r="O140" s="47">
        <f>T140*SUMPRODUCT(($B$2=Таблица2[Филиал])*($B$3=Таблица2[ФЕР/ТЕР])*(F140=Таблица2[Наименование работ])*(G140=Таблица2[ТПиР/НСиР])*Таблица2[СМР3])</f>
        <v>0</v>
      </c>
      <c r="P140" s="47">
        <f>U140*SUMPRODUCT(($B$2=Таблица2[Филиал])*($B$3=Таблица2[ФЕР/ТЕР])*(F140=Таблица2[Наименование работ])*(G140=Таблица2[ТПиР/НСиР])*Таблица2[ПНР4])</f>
        <v>0</v>
      </c>
      <c r="Q140" s="47">
        <f>V140*SUMPRODUCT(($B$2=Таблица2[Филиал])*($B$3=Таблица2[ФЕР/ТЕР])*(F140=Таблица2[Наименование работ])*(G140=Таблица2[ТПиР/НСиР])*Таблица2[Оборудование5])</f>
        <v>0</v>
      </c>
      <c r="R140" s="47">
        <f>W140*SUMPRODUCT(($B$2=Таблица2[Филиал])*($B$3=Таблица2[ФЕР/ТЕР])*(F140=Таблица2[Наименование работ])*(G140=Таблица2[ТПиР/НСиР])*Таблица2[Прочие2])</f>
        <v>0</v>
      </c>
      <c r="S140" s="47">
        <f>IF($B$4="в базовых ценах",калькулятор!L144,X140*SUMPRODUCT(($B$2=Таблица2[Филиал])*($B$3=Таблица2[ФЕР/ТЕР])*(F140=Таблица2[Наименование работ])*(G140=Таблица2[ТПиР/НСиР])/Таблица2[ПИР22]))</f>
        <v>0</v>
      </c>
      <c r="T140" s="47">
        <f>IF($B$4="в базовых ценах",калькулятор!M144,Y140*SUMPRODUCT(($B$2=Таблица2[Филиал])*($B$3=Таблица2[ФЕР/ТЕР])*(F140=Таблица2[Наименование работ])*(G140=Таблица2[ТПиР/НСиР])/Таблица2[СМР33]))</f>
        <v>0</v>
      </c>
      <c r="U140" s="47">
        <f>IF($B$4="в базовых ценах",калькулятор!N144,Z140*SUMPRODUCT(($B$2=Таблица2[Филиал])*($B$3=Таблица2[ФЕР/ТЕР])*(F140=Таблица2[Наименование работ])*(G140=Таблица2[ТПиР/НСиР])/Таблица2[ПНР44]))</f>
        <v>0</v>
      </c>
      <c r="V140" s="47">
        <f>IF($B$4="в базовых ценах",калькулятор!O144,AA140*SUMPRODUCT(($B$2=Таблица2[Филиал])*($B$3=Таблица2[ФЕР/ТЕР])*(F140=Таблица2[Наименование работ])*(G140=Таблица2[ТПиР/НСиР])/Таблица2[Оборудование55]))</f>
        <v>0</v>
      </c>
      <c r="W140" s="47">
        <f>IF($B$4="в базовых ценах",калькулятор!P144,AB140*SUMPRODUCT(($B$2=Таблица2[Филиал])*($B$3=Таблица2[ФЕР/ТЕР])*(F140=Таблица2[Наименование работ])*(G140=Таблица2[ТПиР/НСиР])/Таблица2[Прочие3]))</f>
        <v>0</v>
      </c>
      <c r="X140" s="47">
        <f>IF($B$4="в текущих ценах",калькулятор!L144,S140*SUMPRODUCT(($B$2=Таблица2[Филиал])*($B$3=Таблица2[ФЕР/ТЕР])*(F140=Таблица2[Наименование работ])*(G140=Таблица2[ТПиР/НСиР])*Таблица2[ПИР22]))</f>
        <v>0</v>
      </c>
      <c r="Y140" s="47">
        <f>IF($B$4="в текущих ценах",калькулятор!M144,T140*SUMPRODUCT(($B$2=Таблица2[Филиал])*($B$3=Таблица2[ФЕР/ТЕР])*(F140=Таблица2[Наименование работ])*(G140=Таблица2[ТПиР/НСиР])*Таблица2[СМР33]))</f>
        <v>0</v>
      </c>
      <c r="Z140" s="47">
        <f>IF($B$4="в текущих ценах",калькулятор!N144,U140*SUMPRODUCT(($B$2=Таблица2[Филиал])*($B$3=Таблица2[ФЕР/ТЕР])*(F140=Таблица2[Наименование работ])*(G140=Таблица2[ТПиР/НСиР])*Таблица2[ПНР44]))</f>
        <v>0</v>
      </c>
      <c r="AA140" s="47">
        <f>IF($B$4="в текущих ценах",калькулятор!O144,V140*SUMPRODUCT(($B$2=Таблица2[Филиал])*($B$3=Таблица2[ФЕР/ТЕР])*(F140=Таблица2[Наименование работ])*(G140=Таблица2[ТПиР/НСиР])*Таблица2[Оборудование55]))</f>
        <v>0</v>
      </c>
      <c r="AB140" s="48">
        <f>IF($B$4="в текущих ценах",калькулятор!P144,W140*SUMPRODUCT(($B$2=Таблица2[Филиал])*($B$3=Таблица2[ФЕР/ТЕР])*(F140=Таблица2[Наименование работ])*(G140=Таблица2[ТПиР/НСиР])*Таблица2[Прочие3]))</f>
        <v>0</v>
      </c>
      <c r="AC140" s="47">
        <f>SUM(Таблица3[[#This Row],[ПИР]:[Прочее]])</f>
        <v>0</v>
      </c>
      <c r="AD14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0" s="52">
        <f>SUM(Таблица3[[#This Row],[ПИР7]:[Прочие]])</f>
        <v>0</v>
      </c>
      <c r="AF140" s="52">
        <f>SUM(Таблица3[[#This Row],[ПИР11]:[Прочие15]])</f>
        <v>0</v>
      </c>
    </row>
    <row r="141" spans="4:32">
      <c r="D141" s="40">
        <f>калькулятор!D145</f>
        <v>0</v>
      </c>
      <c r="E141" s="6">
        <f>калькулятор!H145</f>
        <v>0</v>
      </c>
      <c r="F141" s="6">
        <f>калькулятор!I145</f>
        <v>0</v>
      </c>
      <c r="G141" s="6">
        <f>калькулятор!J145</f>
        <v>0</v>
      </c>
      <c r="H141" s="6">
        <f>калькулятор!K145</f>
        <v>0</v>
      </c>
      <c r="I141" s="47">
        <f>S141*SUMPRODUCT(($B$2=Таблица2[Филиал])*($B$3=Таблица2[ФЕР/ТЕР])*(F141=Таблица2[Наименование работ])*(G141=Таблица2[ТПиР/НСиР])*Таблица2[ПИР])</f>
        <v>0</v>
      </c>
      <c r="J141" s="47">
        <f>T141*SUMPRODUCT(($B$2=Таблица2[Филиал])*($B$3=Таблица2[ФЕР/ТЕР])*(F141=Таблица2[Наименование работ])*(G141=Таблица2[ТПиР/НСиР])*Таблица2[СМР])</f>
        <v>0</v>
      </c>
      <c r="K141" s="47">
        <f>U141*SUMPRODUCT(($B$2=Таблица2[Филиал])*($B$3=Таблица2[ФЕР/ТЕР])*(F141=Таблица2[Наименование работ])*(G141=Таблица2[ТПиР/НСиР])*Таблица2[ПНР])</f>
        <v>0</v>
      </c>
      <c r="L141" s="47">
        <f>V141*SUMPRODUCT(($B$2=Таблица2[Филиал])*($B$3=Таблица2[ФЕР/ТЕР])*(F141=Таблица2[Наименование работ])*(G141=Таблица2[ТПиР/НСиР])*Таблица2[Оборудование])</f>
        <v>0</v>
      </c>
      <c r="M141" s="47">
        <f>W141*SUMPRODUCT(($B$2=Таблица2[Филиал])*($B$3=Таблица2[ФЕР/ТЕР])*(F141=Таблица2[Наименование работ])*(G141=Таблица2[ТПиР/НСиР])*Таблица2[Прочие])</f>
        <v>0</v>
      </c>
      <c r="N141" s="47">
        <f>S141*SUMPRODUCT(($B$2=Таблица2[Филиал])*($B$3=Таблица2[ФЕР/ТЕР])*(F141=Таблица2[Наименование работ])*(G141=Таблица2[ТПиР/НСиР])*Таблица2[ПИР2])</f>
        <v>0</v>
      </c>
      <c r="O141" s="47">
        <f>T141*SUMPRODUCT(($B$2=Таблица2[Филиал])*($B$3=Таблица2[ФЕР/ТЕР])*(F141=Таблица2[Наименование работ])*(G141=Таблица2[ТПиР/НСиР])*Таблица2[СМР3])</f>
        <v>0</v>
      </c>
      <c r="P141" s="47">
        <f>U141*SUMPRODUCT(($B$2=Таблица2[Филиал])*($B$3=Таблица2[ФЕР/ТЕР])*(F141=Таблица2[Наименование работ])*(G141=Таблица2[ТПиР/НСиР])*Таблица2[ПНР4])</f>
        <v>0</v>
      </c>
      <c r="Q141" s="47">
        <f>V141*SUMPRODUCT(($B$2=Таблица2[Филиал])*($B$3=Таблица2[ФЕР/ТЕР])*(F141=Таблица2[Наименование работ])*(G141=Таблица2[ТПиР/НСиР])*Таблица2[Оборудование5])</f>
        <v>0</v>
      </c>
      <c r="R141" s="47">
        <f>W141*SUMPRODUCT(($B$2=Таблица2[Филиал])*($B$3=Таблица2[ФЕР/ТЕР])*(F141=Таблица2[Наименование работ])*(G141=Таблица2[ТПиР/НСиР])*Таблица2[Прочие2])</f>
        <v>0</v>
      </c>
      <c r="S141" s="47">
        <f>IF($B$4="в базовых ценах",калькулятор!L145,X141*SUMPRODUCT(($B$2=Таблица2[Филиал])*($B$3=Таблица2[ФЕР/ТЕР])*(F141=Таблица2[Наименование работ])*(G141=Таблица2[ТПиР/НСиР])/Таблица2[ПИР22]))</f>
        <v>0</v>
      </c>
      <c r="T141" s="47">
        <f>IF($B$4="в базовых ценах",калькулятор!M145,Y141*SUMPRODUCT(($B$2=Таблица2[Филиал])*($B$3=Таблица2[ФЕР/ТЕР])*(F141=Таблица2[Наименование работ])*(G141=Таблица2[ТПиР/НСиР])/Таблица2[СМР33]))</f>
        <v>0</v>
      </c>
      <c r="U141" s="47">
        <f>IF($B$4="в базовых ценах",калькулятор!N145,Z141*SUMPRODUCT(($B$2=Таблица2[Филиал])*($B$3=Таблица2[ФЕР/ТЕР])*(F141=Таблица2[Наименование работ])*(G141=Таблица2[ТПиР/НСиР])/Таблица2[ПНР44]))</f>
        <v>0</v>
      </c>
      <c r="V141" s="47">
        <f>IF($B$4="в базовых ценах",калькулятор!O145,AA141*SUMPRODUCT(($B$2=Таблица2[Филиал])*($B$3=Таблица2[ФЕР/ТЕР])*(F141=Таблица2[Наименование работ])*(G141=Таблица2[ТПиР/НСиР])/Таблица2[Оборудование55]))</f>
        <v>0</v>
      </c>
      <c r="W141" s="47">
        <f>IF($B$4="в базовых ценах",калькулятор!P145,AB141*SUMPRODUCT(($B$2=Таблица2[Филиал])*($B$3=Таблица2[ФЕР/ТЕР])*(F141=Таблица2[Наименование работ])*(G141=Таблица2[ТПиР/НСиР])/Таблица2[Прочие3]))</f>
        <v>0</v>
      </c>
      <c r="X141" s="47">
        <f>IF($B$4="в текущих ценах",калькулятор!L145,S141*SUMPRODUCT(($B$2=Таблица2[Филиал])*($B$3=Таблица2[ФЕР/ТЕР])*(F141=Таблица2[Наименование работ])*(G141=Таблица2[ТПиР/НСиР])*Таблица2[ПИР22]))</f>
        <v>0</v>
      </c>
      <c r="Y141" s="47">
        <f>IF($B$4="в текущих ценах",калькулятор!M145,T141*SUMPRODUCT(($B$2=Таблица2[Филиал])*($B$3=Таблица2[ФЕР/ТЕР])*(F141=Таблица2[Наименование работ])*(G141=Таблица2[ТПиР/НСиР])*Таблица2[СМР33]))</f>
        <v>0</v>
      </c>
      <c r="Z141" s="47">
        <f>IF($B$4="в текущих ценах",калькулятор!N145,U141*SUMPRODUCT(($B$2=Таблица2[Филиал])*($B$3=Таблица2[ФЕР/ТЕР])*(F141=Таблица2[Наименование работ])*(G141=Таблица2[ТПиР/НСиР])*Таблица2[ПНР44]))</f>
        <v>0</v>
      </c>
      <c r="AA141" s="47">
        <f>IF($B$4="в текущих ценах",калькулятор!O145,V141*SUMPRODUCT(($B$2=Таблица2[Филиал])*($B$3=Таблица2[ФЕР/ТЕР])*(F141=Таблица2[Наименование работ])*(G141=Таблица2[ТПиР/НСиР])*Таблица2[Оборудование55]))</f>
        <v>0</v>
      </c>
      <c r="AB141" s="48">
        <f>IF($B$4="в текущих ценах",калькулятор!P145,W141*SUMPRODUCT(($B$2=Таблица2[Филиал])*($B$3=Таблица2[ФЕР/ТЕР])*(F141=Таблица2[Наименование работ])*(G141=Таблица2[ТПиР/НСиР])*Таблица2[Прочие3]))</f>
        <v>0</v>
      </c>
      <c r="AC141" s="47">
        <f>SUM(Таблица3[[#This Row],[ПИР]:[Прочее]])</f>
        <v>0</v>
      </c>
      <c r="AD14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1" s="52">
        <f>SUM(Таблица3[[#This Row],[ПИР7]:[Прочие]])</f>
        <v>0</v>
      </c>
      <c r="AF141" s="52">
        <f>SUM(Таблица3[[#This Row],[ПИР11]:[Прочие15]])</f>
        <v>0</v>
      </c>
    </row>
    <row r="142" spans="4:32">
      <c r="D142" s="40">
        <f>калькулятор!D146</f>
        <v>0</v>
      </c>
      <c r="E142" s="6">
        <f>калькулятор!H146</f>
        <v>0</v>
      </c>
      <c r="F142" s="6">
        <f>калькулятор!I146</f>
        <v>0</v>
      </c>
      <c r="G142" s="6">
        <f>калькулятор!J146</f>
        <v>0</v>
      </c>
      <c r="H142" s="6">
        <f>калькулятор!K146</f>
        <v>0</v>
      </c>
      <c r="I142" s="47">
        <f>S142*SUMPRODUCT(($B$2=Таблица2[Филиал])*($B$3=Таблица2[ФЕР/ТЕР])*(F142=Таблица2[Наименование работ])*(G142=Таблица2[ТПиР/НСиР])*Таблица2[ПИР])</f>
        <v>0</v>
      </c>
      <c r="J142" s="47">
        <f>T142*SUMPRODUCT(($B$2=Таблица2[Филиал])*($B$3=Таблица2[ФЕР/ТЕР])*(F142=Таблица2[Наименование работ])*(G142=Таблица2[ТПиР/НСиР])*Таблица2[СМР])</f>
        <v>0</v>
      </c>
      <c r="K142" s="47">
        <f>U142*SUMPRODUCT(($B$2=Таблица2[Филиал])*($B$3=Таблица2[ФЕР/ТЕР])*(F142=Таблица2[Наименование работ])*(G142=Таблица2[ТПиР/НСиР])*Таблица2[ПНР])</f>
        <v>0</v>
      </c>
      <c r="L142" s="47">
        <f>V142*SUMPRODUCT(($B$2=Таблица2[Филиал])*($B$3=Таблица2[ФЕР/ТЕР])*(F142=Таблица2[Наименование работ])*(G142=Таблица2[ТПиР/НСиР])*Таблица2[Оборудование])</f>
        <v>0</v>
      </c>
      <c r="M142" s="47">
        <f>W142*SUMPRODUCT(($B$2=Таблица2[Филиал])*($B$3=Таблица2[ФЕР/ТЕР])*(F142=Таблица2[Наименование работ])*(G142=Таблица2[ТПиР/НСиР])*Таблица2[Прочие])</f>
        <v>0</v>
      </c>
      <c r="N142" s="47">
        <f>S142*SUMPRODUCT(($B$2=Таблица2[Филиал])*($B$3=Таблица2[ФЕР/ТЕР])*(F142=Таблица2[Наименование работ])*(G142=Таблица2[ТПиР/НСиР])*Таблица2[ПИР2])</f>
        <v>0</v>
      </c>
      <c r="O142" s="47">
        <f>T142*SUMPRODUCT(($B$2=Таблица2[Филиал])*($B$3=Таблица2[ФЕР/ТЕР])*(F142=Таблица2[Наименование работ])*(G142=Таблица2[ТПиР/НСиР])*Таблица2[СМР3])</f>
        <v>0</v>
      </c>
      <c r="P142" s="47">
        <f>U142*SUMPRODUCT(($B$2=Таблица2[Филиал])*($B$3=Таблица2[ФЕР/ТЕР])*(F142=Таблица2[Наименование работ])*(G142=Таблица2[ТПиР/НСиР])*Таблица2[ПНР4])</f>
        <v>0</v>
      </c>
      <c r="Q142" s="47">
        <f>V142*SUMPRODUCT(($B$2=Таблица2[Филиал])*($B$3=Таблица2[ФЕР/ТЕР])*(F142=Таблица2[Наименование работ])*(G142=Таблица2[ТПиР/НСиР])*Таблица2[Оборудование5])</f>
        <v>0</v>
      </c>
      <c r="R142" s="47">
        <f>W142*SUMPRODUCT(($B$2=Таблица2[Филиал])*($B$3=Таблица2[ФЕР/ТЕР])*(F142=Таблица2[Наименование работ])*(G142=Таблица2[ТПиР/НСиР])*Таблица2[Прочие2])</f>
        <v>0</v>
      </c>
      <c r="S142" s="47">
        <f>IF($B$4="в базовых ценах",калькулятор!L146,X142*SUMPRODUCT(($B$2=Таблица2[Филиал])*($B$3=Таблица2[ФЕР/ТЕР])*(F142=Таблица2[Наименование работ])*(G142=Таблица2[ТПиР/НСиР])/Таблица2[ПИР22]))</f>
        <v>0</v>
      </c>
      <c r="T142" s="47">
        <f>IF($B$4="в базовых ценах",калькулятор!M146,Y142*SUMPRODUCT(($B$2=Таблица2[Филиал])*($B$3=Таблица2[ФЕР/ТЕР])*(F142=Таблица2[Наименование работ])*(G142=Таблица2[ТПиР/НСиР])/Таблица2[СМР33]))</f>
        <v>0</v>
      </c>
      <c r="U142" s="47">
        <f>IF($B$4="в базовых ценах",калькулятор!N146,Z142*SUMPRODUCT(($B$2=Таблица2[Филиал])*($B$3=Таблица2[ФЕР/ТЕР])*(F142=Таблица2[Наименование работ])*(G142=Таблица2[ТПиР/НСиР])/Таблица2[ПНР44]))</f>
        <v>0</v>
      </c>
      <c r="V142" s="47">
        <f>IF($B$4="в базовых ценах",калькулятор!O146,AA142*SUMPRODUCT(($B$2=Таблица2[Филиал])*($B$3=Таблица2[ФЕР/ТЕР])*(F142=Таблица2[Наименование работ])*(G142=Таблица2[ТПиР/НСиР])/Таблица2[Оборудование55]))</f>
        <v>0</v>
      </c>
      <c r="W142" s="47">
        <f>IF($B$4="в базовых ценах",калькулятор!P146,AB142*SUMPRODUCT(($B$2=Таблица2[Филиал])*($B$3=Таблица2[ФЕР/ТЕР])*(F142=Таблица2[Наименование работ])*(G142=Таблица2[ТПиР/НСиР])/Таблица2[Прочие3]))</f>
        <v>0</v>
      </c>
      <c r="X142" s="47">
        <f>IF($B$4="в текущих ценах",калькулятор!L146,S142*SUMPRODUCT(($B$2=Таблица2[Филиал])*($B$3=Таблица2[ФЕР/ТЕР])*(F142=Таблица2[Наименование работ])*(G142=Таблица2[ТПиР/НСиР])*Таблица2[ПИР22]))</f>
        <v>0</v>
      </c>
      <c r="Y142" s="47">
        <f>IF($B$4="в текущих ценах",калькулятор!M146,T142*SUMPRODUCT(($B$2=Таблица2[Филиал])*($B$3=Таблица2[ФЕР/ТЕР])*(F142=Таблица2[Наименование работ])*(G142=Таблица2[ТПиР/НСиР])*Таблица2[СМР33]))</f>
        <v>0</v>
      </c>
      <c r="Z142" s="47">
        <f>IF($B$4="в текущих ценах",калькулятор!N146,U142*SUMPRODUCT(($B$2=Таблица2[Филиал])*($B$3=Таблица2[ФЕР/ТЕР])*(F142=Таблица2[Наименование работ])*(G142=Таблица2[ТПиР/НСиР])*Таблица2[ПНР44]))</f>
        <v>0</v>
      </c>
      <c r="AA142" s="47">
        <f>IF($B$4="в текущих ценах",калькулятор!O146,V142*SUMPRODUCT(($B$2=Таблица2[Филиал])*($B$3=Таблица2[ФЕР/ТЕР])*(F142=Таблица2[Наименование работ])*(G142=Таблица2[ТПиР/НСиР])*Таблица2[Оборудование55]))</f>
        <v>0</v>
      </c>
      <c r="AB142" s="48">
        <f>IF($B$4="в текущих ценах",калькулятор!P146,W142*SUMPRODUCT(($B$2=Таблица2[Филиал])*($B$3=Таблица2[ФЕР/ТЕР])*(F142=Таблица2[Наименование работ])*(G142=Таблица2[ТПиР/НСиР])*Таблица2[Прочие3]))</f>
        <v>0</v>
      </c>
      <c r="AC142" s="47">
        <f>SUM(Таблица3[[#This Row],[ПИР]:[Прочее]])</f>
        <v>0</v>
      </c>
      <c r="AD14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2" s="52">
        <f>SUM(Таблица3[[#This Row],[ПИР7]:[Прочие]])</f>
        <v>0</v>
      </c>
      <c r="AF142" s="52">
        <f>SUM(Таблица3[[#This Row],[ПИР11]:[Прочие15]])</f>
        <v>0</v>
      </c>
    </row>
    <row r="143" spans="4:32">
      <c r="D143" s="40">
        <f>калькулятор!D147</f>
        <v>0</v>
      </c>
      <c r="E143" s="6">
        <f>калькулятор!H147</f>
        <v>0</v>
      </c>
      <c r="F143" s="6">
        <f>калькулятор!I147</f>
        <v>0</v>
      </c>
      <c r="G143" s="6">
        <f>калькулятор!J147</f>
        <v>0</v>
      </c>
      <c r="H143" s="6">
        <f>калькулятор!K147</f>
        <v>0</v>
      </c>
      <c r="I143" s="47">
        <f>S143*SUMPRODUCT(($B$2=Таблица2[Филиал])*($B$3=Таблица2[ФЕР/ТЕР])*(F143=Таблица2[Наименование работ])*(G143=Таблица2[ТПиР/НСиР])*Таблица2[ПИР])</f>
        <v>0</v>
      </c>
      <c r="J143" s="47">
        <f>T143*SUMPRODUCT(($B$2=Таблица2[Филиал])*($B$3=Таблица2[ФЕР/ТЕР])*(F143=Таблица2[Наименование работ])*(G143=Таблица2[ТПиР/НСиР])*Таблица2[СМР])</f>
        <v>0</v>
      </c>
      <c r="K143" s="47">
        <f>U143*SUMPRODUCT(($B$2=Таблица2[Филиал])*($B$3=Таблица2[ФЕР/ТЕР])*(F143=Таблица2[Наименование работ])*(G143=Таблица2[ТПиР/НСиР])*Таблица2[ПНР])</f>
        <v>0</v>
      </c>
      <c r="L143" s="47">
        <f>V143*SUMPRODUCT(($B$2=Таблица2[Филиал])*($B$3=Таблица2[ФЕР/ТЕР])*(F143=Таблица2[Наименование работ])*(G143=Таблица2[ТПиР/НСиР])*Таблица2[Оборудование])</f>
        <v>0</v>
      </c>
      <c r="M143" s="47">
        <f>W143*SUMPRODUCT(($B$2=Таблица2[Филиал])*($B$3=Таблица2[ФЕР/ТЕР])*(F143=Таблица2[Наименование работ])*(G143=Таблица2[ТПиР/НСиР])*Таблица2[Прочие])</f>
        <v>0</v>
      </c>
      <c r="N143" s="47">
        <f>S143*SUMPRODUCT(($B$2=Таблица2[Филиал])*($B$3=Таблица2[ФЕР/ТЕР])*(F143=Таблица2[Наименование работ])*(G143=Таблица2[ТПиР/НСиР])*Таблица2[ПИР2])</f>
        <v>0</v>
      </c>
      <c r="O143" s="47">
        <f>T143*SUMPRODUCT(($B$2=Таблица2[Филиал])*($B$3=Таблица2[ФЕР/ТЕР])*(F143=Таблица2[Наименование работ])*(G143=Таблица2[ТПиР/НСиР])*Таблица2[СМР3])</f>
        <v>0</v>
      </c>
      <c r="P143" s="47">
        <f>U143*SUMPRODUCT(($B$2=Таблица2[Филиал])*($B$3=Таблица2[ФЕР/ТЕР])*(F143=Таблица2[Наименование работ])*(G143=Таблица2[ТПиР/НСиР])*Таблица2[ПНР4])</f>
        <v>0</v>
      </c>
      <c r="Q143" s="47">
        <f>V143*SUMPRODUCT(($B$2=Таблица2[Филиал])*($B$3=Таблица2[ФЕР/ТЕР])*(F143=Таблица2[Наименование работ])*(G143=Таблица2[ТПиР/НСиР])*Таблица2[Оборудование5])</f>
        <v>0</v>
      </c>
      <c r="R143" s="47">
        <f>W143*SUMPRODUCT(($B$2=Таблица2[Филиал])*($B$3=Таблица2[ФЕР/ТЕР])*(F143=Таблица2[Наименование работ])*(G143=Таблица2[ТПиР/НСиР])*Таблица2[Прочие2])</f>
        <v>0</v>
      </c>
      <c r="S143" s="47">
        <f>IF($B$4="в базовых ценах",калькулятор!L147,X143*SUMPRODUCT(($B$2=Таблица2[Филиал])*($B$3=Таблица2[ФЕР/ТЕР])*(F143=Таблица2[Наименование работ])*(G143=Таблица2[ТПиР/НСиР])/Таблица2[ПИР22]))</f>
        <v>0</v>
      </c>
      <c r="T143" s="47">
        <f>IF($B$4="в базовых ценах",калькулятор!M147,Y143*SUMPRODUCT(($B$2=Таблица2[Филиал])*($B$3=Таблица2[ФЕР/ТЕР])*(F143=Таблица2[Наименование работ])*(G143=Таблица2[ТПиР/НСиР])/Таблица2[СМР33]))</f>
        <v>0</v>
      </c>
      <c r="U143" s="47">
        <f>IF($B$4="в базовых ценах",калькулятор!N147,Z143*SUMPRODUCT(($B$2=Таблица2[Филиал])*($B$3=Таблица2[ФЕР/ТЕР])*(F143=Таблица2[Наименование работ])*(G143=Таблица2[ТПиР/НСиР])/Таблица2[ПНР44]))</f>
        <v>0</v>
      </c>
      <c r="V143" s="47">
        <f>IF($B$4="в базовых ценах",калькулятор!O147,AA143*SUMPRODUCT(($B$2=Таблица2[Филиал])*($B$3=Таблица2[ФЕР/ТЕР])*(F143=Таблица2[Наименование работ])*(G143=Таблица2[ТПиР/НСиР])/Таблица2[Оборудование55]))</f>
        <v>0</v>
      </c>
      <c r="W143" s="47">
        <f>IF($B$4="в базовых ценах",калькулятор!P147,AB143*SUMPRODUCT(($B$2=Таблица2[Филиал])*($B$3=Таблица2[ФЕР/ТЕР])*(F143=Таблица2[Наименование работ])*(G143=Таблица2[ТПиР/НСиР])/Таблица2[Прочие3]))</f>
        <v>0</v>
      </c>
      <c r="X143" s="47">
        <f>IF($B$4="в текущих ценах",калькулятор!L147,S143*SUMPRODUCT(($B$2=Таблица2[Филиал])*($B$3=Таблица2[ФЕР/ТЕР])*(F143=Таблица2[Наименование работ])*(G143=Таблица2[ТПиР/НСиР])*Таблица2[ПИР22]))</f>
        <v>0</v>
      </c>
      <c r="Y143" s="47">
        <f>IF($B$4="в текущих ценах",калькулятор!M147,T143*SUMPRODUCT(($B$2=Таблица2[Филиал])*($B$3=Таблица2[ФЕР/ТЕР])*(F143=Таблица2[Наименование работ])*(G143=Таблица2[ТПиР/НСиР])*Таблица2[СМР33]))</f>
        <v>0</v>
      </c>
      <c r="Z143" s="47">
        <f>IF($B$4="в текущих ценах",калькулятор!N147,U143*SUMPRODUCT(($B$2=Таблица2[Филиал])*($B$3=Таблица2[ФЕР/ТЕР])*(F143=Таблица2[Наименование работ])*(G143=Таблица2[ТПиР/НСиР])*Таблица2[ПНР44]))</f>
        <v>0</v>
      </c>
      <c r="AA143" s="47">
        <f>IF($B$4="в текущих ценах",калькулятор!O147,V143*SUMPRODUCT(($B$2=Таблица2[Филиал])*($B$3=Таблица2[ФЕР/ТЕР])*(F143=Таблица2[Наименование работ])*(G143=Таблица2[ТПиР/НСиР])*Таблица2[Оборудование55]))</f>
        <v>0</v>
      </c>
      <c r="AB143" s="48">
        <f>IF($B$4="в текущих ценах",калькулятор!P147,W143*SUMPRODUCT(($B$2=Таблица2[Филиал])*($B$3=Таблица2[ФЕР/ТЕР])*(F143=Таблица2[Наименование работ])*(G143=Таблица2[ТПиР/НСиР])*Таблица2[Прочие3]))</f>
        <v>0</v>
      </c>
      <c r="AC143" s="47">
        <f>SUM(Таблица3[[#This Row],[ПИР]:[Прочее]])</f>
        <v>0</v>
      </c>
      <c r="AD14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3" s="52">
        <f>SUM(Таблица3[[#This Row],[ПИР7]:[Прочие]])</f>
        <v>0</v>
      </c>
      <c r="AF143" s="52">
        <f>SUM(Таблица3[[#This Row],[ПИР11]:[Прочие15]])</f>
        <v>0</v>
      </c>
    </row>
    <row r="144" spans="4:32">
      <c r="D144" s="40">
        <f>калькулятор!D148</f>
        <v>0</v>
      </c>
      <c r="E144" s="6">
        <f>калькулятор!H148</f>
        <v>0</v>
      </c>
      <c r="F144" s="6">
        <f>калькулятор!I148</f>
        <v>0</v>
      </c>
      <c r="G144" s="6">
        <f>калькулятор!J148</f>
        <v>0</v>
      </c>
      <c r="H144" s="6">
        <f>калькулятор!K148</f>
        <v>0</v>
      </c>
      <c r="I144" s="47">
        <f>S144*SUMPRODUCT(($B$2=Таблица2[Филиал])*($B$3=Таблица2[ФЕР/ТЕР])*(F144=Таблица2[Наименование работ])*(G144=Таблица2[ТПиР/НСиР])*Таблица2[ПИР])</f>
        <v>0</v>
      </c>
      <c r="J144" s="47">
        <f>T144*SUMPRODUCT(($B$2=Таблица2[Филиал])*($B$3=Таблица2[ФЕР/ТЕР])*(F144=Таблица2[Наименование работ])*(G144=Таблица2[ТПиР/НСиР])*Таблица2[СМР])</f>
        <v>0</v>
      </c>
      <c r="K144" s="47">
        <f>U144*SUMPRODUCT(($B$2=Таблица2[Филиал])*($B$3=Таблица2[ФЕР/ТЕР])*(F144=Таблица2[Наименование работ])*(G144=Таблица2[ТПиР/НСиР])*Таблица2[ПНР])</f>
        <v>0</v>
      </c>
      <c r="L144" s="47">
        <f>V144*SUMPRODUCT(($B$2=Таблица2[Филиал])*($B$3=Таблица2[ФЕР/ТЕР])*(F144=Таблица2[Наименование работ])*(G144=Таблица2[ТПиР/НСиР])*Таблица2[Оборудование])</f>
        <v>0</v>
      </c>
      <c r="M144" s="47">
        <f>W144*SUMPRODUCT(($B$2=Таблица2[Филиал])*($B$3=Таблица2[ФЕР/ТЕР])*(F144=Таблица2[Наименование работ])*(G144=Таблица2[ТПиР/НСиР])*Таблица2[Прочие])</f>
        <v>0</v>
      </c>
      <c r="N144" s="47">
        <f>S144*SUMPRODUCT(($B$2=Таблица2[Филиал])*($B$3=Таблица2[ФЕР/ТЕР])*(F144=Таблица2[Наименование работ])*(G144=Таблица2[ТПиР/НСиР])*Таблица2[ПИР2])</f>
        <v>0</v>
      </c>
      <c r="O144" s="47">
        <f>T144*SUMPRODUCT(($B$2=Таблица2[Филиал])*($B$3=Таблица2[ФЕР/ТЕР])*(F144=Таблица2[Наименование работ])*(G144=Таблица2[ТПиР/НСиР])*Таблица2[СМР3])</f>
        <v>0</v>
      </c>
      <c r="P144" s="47">
        <f>U144*SUMPRODUCT(($B$2=Таблица2[Филиал])*($B$3=Таблица2[ФЕР/ТЕР])*(F144=Таблица2[Наименование работ])*(G144=Таблица2[ТПиР/НСиР])*Таблица2[ПНР4])</f>
        <v>0</v>
      </c>
      <c r="Q144" s="47">
        <f>V144*SUMPRODUCT(($B$2=Таблица2[Филиал])*($B$3=Таблица2[ФЕР/ТЕР])*(F144=Таблица2[Наименование работ])*(G144=Таблица2[ТПиР/НСиР])*Таблица2[Оборудование5])</f>
        <v>0</v>
      </c>
      <c r="R144" s="47">
        <f>W144*SUMPRODUCT(($B$2=Таблица2[Филиал])*($B$3=Таблица2[ФЕР/ТЕР])*(F144=Таблица2[Наименование работ])*(G144=Таблица2[ТПиР/НСиР])*Таблица2[Прочие2])</f>
        <v>0</v>
      </c>
      <c r="S144" s="47">
        <f>IF($B$4="в базовых ценах",калькулятор!L148,X144*SUMPRODUCT(($B$2=Таблица2[Филиал])*($B$3=Таблица2[ФЕР/ТЕР])*(F144=Таблица2[Наименование работ])*(G144=Таблица2[ТПиР/НСиР])/Таблица2[ПИР22]))</f>
        <v>0</v>
      </c>
      <c r="T144" s="47">
        <f>IF($B$4="в базовых ценах",калькулятор!M148,Y144*SUMPRODUCT(($B$2=Таблица2[Филиал])*($B$3=Таблица2[ФЕР/ТЕР])*(F144=Таблица2[Наименование работ])*(G144=Таблица2[ТПиР/НСиР])/Таблица2[СМР33]))</f>
        <v>0</v>
      </c>
      <c r="U144" s="47">
        <f>IF($B$4="в базовых ценах",калькулятор!N148,Z144*SUMPRODUCT(($B$2=Таблица2[Филиал])*($B$3=Таблица2[ФЕР/ТЕР])*(F144=Таблица2[Наименование работ])*(G144=Таблица2[ТПиР/НСиР])/Таблица2[ПНР44]))</f>
        <v>0</v>
      </c>
      <c r="V144" s="47">
        <f>IF($B$4="в базовых ценах",калькулятор!O148,AA144*SUMPRODUCT(($B$2=Таблица2[Филиал])*($B$3=Таблица2[ФЕР/ТЕР])*(F144=Таблица2[Наименование работ])*(G144=Таблица2[ТПиР/НСиР])/Таблица2[Оборудование55]))</f>
        <v>0</v>
      </c>
      <c r="W144" s="47">
        <f>IF($B$4="в базовых ценах",калькулятор!P148,AB144*SUMPRODUCT(($B$2=Таблица2[Филиал])*($B$3=Таблица2[ФЕР/ТЕР])*(F144=Таблица2[Наименование работ])*(G144=Таблица2[ТПиР/НСиР])/Таблица2[Прочие3]))</f>
        <v>0</v>
      </c>
      <c r="X144" s="47">
        <f>IF($B$4="в текущих ценах",калькулятор!L148,S144*SUMPRODUCT(($B$2=Таблица2[Филиал])*($B$3=Таблица2[ФЕР/ТЕР])*(F144=Таблица2[Наименование работ])*(G144=Таблица2[ТПиР/НСиР])*Таблица2[ПИР22]))</f>
        <v>0</v>
      </c>
      <c r="Y144" s="47">
        <f>IF($B$4="в текущих ценах",калькулятор!M148,T144*SUMPRODUCT(($B$2=Таблица2[Филиал])*($B$3=Таблица2[ФЕР/ТЕР])*(F144=Таблица2[Наименование работ])*(G144=Таблица2[ТПиР/НСиР])*Таблица2[СМР33]))</f>
        <v>0</v>
      </c>
      <c r="Z144" s="47">
        <f>IF($B$4="в текущих ценах",калькулятор!N148,U144*SUMPRODUCT(($B$2=Таблица2[Филиал])*($B$3=Таблица2[ФЕР/ТЕР])*(F144=Таблица2[Наименование работ])*(G144=Таблица2[ТПиР/НСиР])*Таблица2[ПНР44]))</f>
        <v>0</v>
      </c>
      <c r="AA144" s="47">
        <f>IF($B$4="в текущих ценах",калькулятор!O148,V144*SUMPRODUCT(($B$2=Таблица2[Филиал])*($B$3=Таблица2[ФЕР/ТЕР])*(F144=Таблица2[Наименование работ])*(G144=Таблица2[ТПиР/НСиР])*Таблица2[Оборудование55]))</f>
        <v>0</v>
      </c>
      <c r="AB144" s="48">
        <f>IF($B$4="в текущих ценах",калькулятор!P148,W144*SUMPRODUCT(($B$2=Таблица2[Филиал])*($B$3=Таблица2[ФЕР/ТЕР])*(F144=Таблица2[Наименование работ])*(G144=Таблица2[ТПиР/НСиР])*Таблица2[Прочие3]))</f>
        <v>0</v>
      </c>
      <c r="AC144" s="47">
        <f>SUM(Таблица3[[#This Row],[ПИР]:[Прочее]])</f>
        <v>0</v>
      </c>
      <c r="AD14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4" s="52">
        <f>SUM(Таблица3[[#This Row],[ПИР7]:[Прочие]])</f>
        <v>0</v>
      </c>
      <c r="AF144" s="52">
        <f>SUM(Таблица3[[#This Row],[ПИР11]:[Прочие15]])</f>
        <v>0</v>
      </c>
    </row>
    <row r="145" spans="4:32">
      <c r="D145" s="40">
        <f>калькулятор!D149</f>
        <v>0</v>
      </c>
      <c r="E145" s="6">
        <f>калькулятор!H149</f>
        <v>0</v>
      </c>
      <c r="F145" s="6">
        <f>калькулятор!I149</f>
        <v>0</v>
      </c>
      <c r="G145" s="6">
        <f>калькулятор!J149</f>
        <v>0</v>
      </c>
      <c r="H145" s="6">
        <f>калькулятор!K149</f>
        <v>0</v>
      </c>
      <c r="I145" s="47">
        <f>S145*SUMPRODUCT(($B$2=Таблица2[Филиал])*($B$3=Таблица2[ФЕР/ТЕР])*(F145=Таблица2[Наименование работ])*(G145=Таблица2[ТПиР/НСиР])*Таблица2[ПИР])</f>
        <v>0</v>
      </c>
      <c r="J145" s="47">
        <f>T145*SUMPRODUCT(($B$2=Таблица2[Филиал])*($B$3=Таблица2[ФЕР/ТЕР])*(F145=Таблица2[Наименование работ])*(G145=Таблица2[ТПиР/НСиР])*Таблица2[СМР])</f>
        <v>0</v>
      </c>
      <c r="K145" s="47">
        <f>U145*SUMPRODUCT(($B$2=Таблица2[Филиал])*($B$3=Таблица2[ФЕР/ТЕР])*(F145=Таблица2[Наименование работ])*(G145=Таблица2[ТПиР/НСиР])*Таблица2[ПНР])</f>
        <v>0</v>
      </c>
      <c r="L145" s="47">
        <f>V145*SUMPRODUCT(($B$2=Таблица2[Филиал])*($B$3=Таблица2[ФЕР/ТЕР])*(F145=Таблица2[Наименование работ])*(G145=Таблица2[ТПиР/НСиР])*Таблица2[Оборудование])</f>
        <v>0</v>
      </c>
      <c r="M145" s="47">
        <f>W145*SUMPRODUCT(($B$2=Таблица2[Филиал])*($B$3=Таблица2[ФЕР/ТЕР])*(F145=Таблица2[Наименование работ])*(G145=Таблица2[ТПиР/НСиР])*Таблица2[Прочие])</f>
        <v>0</v>
      </c>
      <c r="N145" s="47">
        <f>S145*SUMPRODUCT(($B$2=Таблица2[Филиал])*($B$3=Таблица2[ФЕР/ТЕР])*(F145=Таблица2[Наименование работ])*(G145=Таблица2[ТПиР/НСиР])*Таблица2[ПИР2])</f>
        <v>0</v>
      </c>
      <c r="O145" s="47">
        <f>T145*SUMPRODUCT(($B$2=Таблица2[Филиал])*($B$3=Таблица2[ФЕР/ТЕР])*(F145=Таблица2[Наименование работ])*(G145=Таблица2[ТПиР/НСиР])*Таблица2[СМР3])</f>
        <v>0</v>
      </c>
      <c r="P145" s="47">
        <f>U145*SUMPRODUCT(($B$2=Таблица2[Филиал])*($B$3=Таблица2[ФЕР/ТЕР])*(F145=Таблица2[Наименование работ])*(G145=Таблица2[ТПиР/НСиР])*Таблица2[ПНР4])</f>
        <v>0</v>
      </c>
      <c r="Q145" s="47">
        <f>V145*SUMPRODUCT(($B$2=Таблица2[Филиал])*($B$3=Таблица2[ФЕР/ТЕР])*(F145=Таблица2[Наименование работ])*(G145=Таблица2[ТПиР/НСиР])*Таблица2[Оборудование5])</f>
        <v>0</v>
      </c>
      <c r="R145" s="47">
        <f>W145*SUMPRODUCT(($B$2=Таблица2[Филиал])*($B$3=Таблица2[ФЕР/ТЕР])*(F145=Таблица2[Наименование работ])*(G145=Таблица2[ТПиР/НСиР])*Таблица2[Прочие2])</f>
        <v>0</v>
      </c>
      <c r="S145" s="47">
        <f>IF($B$4="в базовых ценах",калькулятор!L149,X145*SUMPRODUCT(($B$2=Таблица2[Филиал])*($B$3=Таблица2[ФЕР/ТЕР])*(F145=Таблица2[Наименование работ])*(G145=Таблица2[ТПиР/НСиР])/Таблица2[ПИР22]))</f>
        <v>0</v>
      </c>
      <c r="T145" s="47">
        <f>IF($B$4="в базовых ценах",калькулятор!M149,Y145*SUMPRODUCT(($B$2=Таблица2[Филиал])*($B$3=Таблица2[ФЕР/ТЕР])*(F145=Таблица2[Наименование работ])*(G145=Таблица2[ТПиР/НСиР])/Таблица2[СМР33]))</f>
        <v>0</v>
      </c>
      <c r="U145" s="47">
        <f>IF($B$4="в базовых ценах",калькулятор!N149,Z145*SUMPRODUCT(($B$2=Таблица2[Филиал])*($B$3=Таблица2[ФЕР/ТЕР])*(F145=Таблица2[Наименование работ])*(G145=Таблица2[ТПиР/НСиР])/Таблица2[ПНР44]))</f>
        <v>0</v>
      </c>
      <c r="V145" s="47">
        <f>IF($B$4="в базовых ценах",калькулятор!O149,AA145*SUMPRODUCT(($B$2=Таблица2[Филиал])*($B$3=Таблица2[ФЕР/ТЕР])*(F145=Таблица2[Наименование работ])*(G145=Таблица2[ТПиР/НСиР])/Таблица2[Оборудование55]))</f>
        <v>0</v>
      </c>
      <c r="W145" s="47">
        <f>IF($B$4="в базовых ценах",калькулятор!P149,AB145*SUMPRODUCT(($B$2=Таблица2[Филиал])*($B$3=Таблица2[ФЕР/ТЕР])*(F145=Таблица2[Наименование работ])*(G145=Таблица2[ТПиР/НСиР])/Таблица2[Прочие3]))</f>
        <v>0</v>
      </c>
      <c r="X145" s="47">
        <f>IF($B$4="в текущих ценах",калькулятор!L149,S145*SUMPRODUCT(($B$2=Таблица2[Филиал])*($B$3=Таблица2[ФЕР/ТЕР])*(F145=Таблица2[Наименование работ])*(G145=Таблица2[ТПиР/НСиР])*Таблица2[ПИР22]))</f>
        <v>0</v>
      </c>
      <c r="Y145" s="47">
        <f>IF($B$4="в текущих ценах",калькулятор!M149,T145*SUMPRODUCT(($B$2=Таблица2[Филиал])*($B$3=Таблица2[ФЕР/ТЕР])*(F145=Таблица2[Наименование работ])*(G145=Таблица2[ТПиР/НСиР])*Таблица2[СМР33]))</f>
        <v>0</v>
      </c>
      <c r="Z145" s="47">
        <f>IF($B$4="в текущих ценах",калькулятор!N149,U145*SUMPRODUCT(($B$2=Таблица2[Филиал])*($B$3=Таблица2[ФЕР/ТЕР])*(F145=Таблица2[Наименование работ])*(G145=Таблица2[ТПиР/НСиР])*Таблица2[ПНР44]))</f>
        <v>0</v>
      </c>
      <c r="AA145" s="47">
        <f>IF($B$4="в текущих ценах",калькулятор!O149,V145*SUMPRODUCT(($B$2=Таблица2[Филиал])*($B$3=Таблица2[ФЕР/ТЕР])*(F145=Таблица2[Наименование работ])*(G145=Таблица2[ТПиР/НСиР])*Таблица2[Оборудование55]))</f>
        <v>0</v>
      </c>
      <c r="AB145" s="48">
        <f>IF($B$4="в текущих ценах",калькулятор!P149,W145*SUMPRODUCT(($B$2=Таблица2[Филиал])*($B$3=Таблица2[ФЕР/ТЕР])*(F145=Таблица2[Наименование работ])*(G145=Таблица2[ТПиР/НСиР])*Таблица2[Прочие3]))</f>
        <v>0</v>
      </c>
      <c r="AC145" s="47">
        <f>SUM(Таблица3[[#This Row],[ПИР]:[Прочее]])</f>
        <v>0</v>
      </c>
      <c r="AD14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5" s="52">
        <f>SUM(Таблица3[[#This Row],[ПИР7]:[Прочие]])</f>
        <v>0</v>
      </c>
      <c r="AF145" s="52">
        <f>SUM(Таблица3[[#This Row],[ПИР11]:[Прочие15]])</f>
        <v>0</v>
      </c>
    </row>
    <row r="146" spans="4:32">
      <c r="D146" s="40">
        <f>калькулятор!D150</f>
        <v>0</v>
      </c>
      <c r="E146" s="6">
        <f>калькулятор!H150</f>
        <v>0</v>
      </c>
      <c r="F146" s="6">
        <f>калькулятор!I150</f>
        <v>0</v>
      </c>
      <c r="G146" s="6">
        <f>калькулятор!J150</f>
        <v>0</v>
      </c>
      <c r="H146" s="6">
        <f>калькулятор!K150</f>
        <v>0</v>
      </c>
      <c r="I146" s="47">
        <f>S146*SUMPRODUCT(($B$2=Таблица2[Филиал])*($B$3=Таблица2[ФЕР/ТЕР])*(F146=Таблица2[Наименование работ])*(G146=Таблица2[ТПиР/НСиР])*Таблица2[ПИР])</f>
        <v>0</v>
      </c>
      <c r="J146" s="47">
        <f>T146*SUMPRODUCT(($B$2=Таблица2[Филиал])*($B$3=Таблица2[ФЕР/ТЕР])*(F146=Таблица2[Наименование работ])*(G146=Таблица2[ТПиР/НСиР])*Таблица2[СМР])</f>
        <v>0</v>
      </c>
      <c r="K146" s="47">
        <f>U146*SUMPRODUCT(($B$2=Таблица2[Филиал])*($B$3=Таблица2[ФЕР/ТЕР])*(F146=Таблица2[Наименование работ])*(G146=Таблица2[ТПиР/НСиР])*Таблица2[ПНР])</f>
        <v>0</v>
      </c>
      <c r="L146" s="47">
        <f>V146*SUMPRODUCT(($B$2=Таблица2[Филиал])*($B$3=Таблица2[ФЕР/ТЕР])*(F146=Таблица2[Наименование работ])*(G146=Таблица2[ТПиР/НСиР])*Таблица2[Оборудование])</f>
        <v>0</v>
      </c>
      <c r="M146" s="47">
        <f>W146*SUMPRODUCT(($B$2=Таблица2[Филиал])*($B$3=Таблица2[ФЕР/ТЕР])*(F146=Таблица2[Наименование работ])*(G146=Таблица2[ТПиР/НСиР])*Таблица2[Прочие])</f>
        <v>0</v>
      </c>
      <c r="N146" s="47">
        <f>S146*SUMPRODUCT(($B$2=Таблица2[Филиал])*($B$3=Таблица2[ФЕР/ТЕР])*(F146=Таблица2[Наименование работ])*(G146=Таблица2[ТПиР/НСиР])*Таблица2[ПИР2])</f>
        <v>0</v>
      </c>
      <c r="O146" s="47">
        <f>T146*SUMPRODUCT(($B$2=Таблица2[Филиал])*($B$3=Таблица2[ФЕР/ТЕР])*(F146=Таблица2[Наименование работ])*(G146=Таблица2[ТПиР/НСиР])*Таблица2[СМР3])</f>
        <v>0</v>
      </c>
      <c r="P146" s="47">
        <f>U146*SUMPRODUCT(($B$2=Таблица2[Филиал])*($B$3=Таблица2[ФЕР/ТЕР])*(F146=Таблица2[Наименование работ])*(G146=Таблица2[ТПиР/НСиР])*Таблица2[ПНР4])</f>
        <v>0</v>
      </c>
      <c r="Q146" s="47">
        <f>V146*SUMPRODUCT(($B$2=Таблица2[Филиал])*($B$3=Таблица2[ФЕР/ТЕР])*(F146=Таблица2[Наименование работ])*(G146=Таблица2[ТПиР/НСиР])*Таблица2[Оборудование5])</f>
        <v>0</v>
      </c>
      <c r="R146" s="47">
        <f>W146*SUMPRODUCT(($B$2=Таблица2[Филиал])*($B$3=Таблица2[ФЕР/ТЕР])*(F146=Таблица2[Наименование работ])*(G146=Таблица2[ТПиР/НСиР])*Таблица2[Прочие2])</f>
        <v>0</v>
      </c>
      <c r="S146" s="47">
        <f>IF($B$4="в базовых ценах",калькулятор!L150,X146*SUMPRODUCT(($B$2=Таблица2[Филиал])*($B$3=Таблица2[ФЕР/ТЕР])*(F146=Таблица2[Наименование работ])*(G146=Таблица2[ТПиР/НСиР])/Таблица2[ПИР22]))</f>
        <v>0</v>
      </c>
      <c r="T146" s="47">
        <f>IF($B$4="в базовых ценах",калькулятор!M150,Y146*SUMPRODUCT(($B$2=Таблица2[Филиал])*($B$3=Таблица2[ФЕР/ТЕР])*(F146=Таблица2[Наименование работ])*(G146=Таблица2[ТПиР/НСиР])/Таблица2[СМР33]))</f>
        <v>0</v>
      </c>
      <c r="U146" s="47">
        <f>IF($B$4="в базовых ценах",калькулятор!N150,Z146*SUMPRODUCT(($B$2=Таблица2[Филиал])*($B$3=Таблица2[ФЕР/ТЕР])*(F146=Таблица2[Наименование работ])*(G146=Таблица2[ТПиР/НСиР])/Таблица2[ПНР44]))</f>
        <v>0</v>
      </c>
      <c r="V146" s="47">
        <f>IF($B$4="в базовых ценах",калькулятор!O150,AA146*SUMPRODUCT(($B$2=Таблица2[Филиал])*($B$3=Таблица2[ФЕР/ТЕР])*(F146=Таблица2[Наименование работ])*(G146=Таблица2[ТПиР/НСиР])/Таблица2[Оборудование55]))</f>
        <v>0</v>
      </c>
      <c r="W146" s="47">
        <f>IF($B$4="в базовых ценах",калькулятор!P150,AB146*SUMPRODUCT(($B$2=Таблица2[Филиал])*($B$3=Таблица2[ФЕР/ТЕР])*(F146=Таблица2[Наименование работ])*(G146=Таблица2[ТПиР/НСиР])/Таблица2[Прочие3]))</f>
        <v>0</v>
      </c>
      <c r="X146" s="47">
        <f>IF($B$4="в текущих ценах",калькулятор!L150,S146*SUMPRODUCT(($B$2=Таблица2[Филиал])*($B$3=Таблица2[ФЕР/ТЕР])*(F146=Таблица2[Наименование работ])*(G146=Таблица2[ТПиР/НСиР])*Таблица2[ПИР22]))</f>
        <v>0</v>
      </c>
      <c r="Y146" s="47">
        <f>IF($B$4="в текущих ценах",калькулятор!M150,T146*SUMPRODUCT(($B$2=Таблица2[Филиал])*($B$3=Таблица2[ФЕР/ТЕР])*(F146=Таблица2[Наименование работ])*(G146=Таблица2[ТПиР/НСиР])*Таблица2[СМР33]))</f>
        <v>0</v>
      </c>
      <c r="Z146" s="47">
        <f>IF($B$4="в текущих ценах",калькулятор!N150,U146*SUMPRODUCT(($B$2=Таблица2[Филиал])*($B$3=Таблица2[ФЕР/ТЕР])*(F146=Таблица2[Наименование работ])*(G146=Таблица2[ТПиР/НСиР])*Таблица2[ПНР44]))</f>
        <v>0</v>
      </c>
      <c r="AA146" s="47">
        <f>IF($B$4="в текущих ценах",калькулятор!O150,V146*SUMPRODUCT(($B$2=Таблица2[Филиал])*($B$3=Таблица2[ФЕР/ТЕР])*(F146=Таблица2[Наименование работ])*(G146=Таблица2[ТПиР/НСиР])*Таблица2[Оборудование55]))</f>
        <v>0</v>
      </c>
      <c r="AB146" s="48">
        <f>IF($B$4="в текущих ценах",калькулятор!P150,W146*SUMPRODUCT(($B$2=Таблица2[Филиал])*($B$3=Таблица2[ФЕР/ТЕР])*(F146=Таблица2[Наименование работ])*(G146=Таблица2[ТПиР/НСиР])*Таблица2[Прочие3]))</f>
        <v>0</v>
      </c>
      <c r="AC146" s="47">
        <f>SUM(Таблица3[[#This Row],[ПИР]:[Прочее]])</f>
        <v>0</v>
      </c>
      <c r="AD14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6" s="52">
        <f>SUM(Таблица3[[#This Row],[ПИР7]:[Прочие]])</f>
        <v>0</v>
      </c>
      <c r="AF146" s="52">
        <f>SUM(Таблица3[[#This Row],[ПИР11]:[Прочие15]])</f>
        <v>0</v>
      </c>
    </row>
    <row r="147" spans="4:32">
      <c r="D147" s="40">
        <f>калькулятор!D151</f>
        <v>0</v>
      </c>
      <c r="E147" s="6">
        <f>калькулятор!H151</f>
        <v>0</v>
      </c>
      <c r="F147" s="6">
        <f>калькулятор!I151</f>
        <v>0</v>
      </c>
      <c r="G147" s="6">
        <f>калькулятор!J151</f>
        <v>0</v>
      </c>
      <c r="H147" s="6">
        <f>калькулятор!K151</f>
        <v>0</v>
      </c>
      <c r="I147" s="47">
        <f>S147*SUMPRODUCT(($B$2=Таблица2[Филиал])*($B$3=Таблица2[ФЕР/ТЕР])*(F147=Таблица2[Наименование работ])*(G147=Таблица2[ТПиР/НСиР])*Таблица2[ПИР])</f>
        <v>0</v>
      </c>
      <c r="J147" s="47">
        <f>T147*SUMPRODUCT(($B$2=Таблица2[Филиал])*($B$3=Таблица2[ФЕР/ТЕР])*(F147=Таблица2[Наименование работ])*(G147=Таблица2[ТПиР/НСиР])*Таблица2[СМР])</f>
        <v>0</v>
      </c>
      <c r="K147" s="47">
        <f>U147*SUMPRODUCT(($B$2=Таблица2[Филиал])*($B$3=Таблица2[ФЕР/ТЕР])*(F147=Таблица2[Наименование работ])*(G147=Таблица2[ТПиР/НСиР])*Таблица2[ПНР])</f>
        <v>0</v>
      </c>
      <c r="L147" s="47">
        <f>V147*SUMPRODUCT(($B$2=Таблица2[Филиал])*($B$3=Таблица2[ФЕР/ТЕР])*(F147=Таблица2[Наименование работ])*(G147=Таблица2[ТПиР/НСиР])*Таблица2[Оборудование])</f>
        <v>0</v>
      </c>
      <c r="M147" s="47">
        <f>W147*SUMPRODUCT(($B$2=Таблица2[Филиал])*($B$3=Таблица2[ФЕР/ТЕР])*(F147=Таблица2[Наименование работ])*(G147=Таблица2[ТПиР/НСиР])*Таблица2[Прочие])</f>
        <v>0</v>
      </c>
      <c r="N147" s="47">
        <f>S147*SUMPRODUCT(($B$2=Таблица2[Филиал])*($B$3=Таблица2[ФЕР/ТЕР])*(F147=Таблица2[Наименование работ])*(G147=Таблица2[ТПиР/НСиР])*Таблица2[ПИР2])</f>
        <v>0</v>
      </c>
      <c r="O147" s="47">
        <f>T147*SUMPRODUCT(($B$2=Таблица2[Филиал])*($B$3=Таблица2[ФЕР/ТЕР])*(F147=Таблица2[Наименование работ])*(G147=Таблица2[ТПиР/НСиР])*Таблица2[СМР3])</f>
        <v>0</v>
      </c>
      <c r="P147" s="47">
        <f>U147*SUMPRODUCT(($B$2=Таблица2[Филиал])*($B$3=Таблица2[ФЕР/ТЕР])*(F147=Таблица2[Наименование работ])*(G147=Таблица2[ТПиР/НСиР])*Таблица2[ПНР4])</f>
        <v>0</v>
      </c>
      <c r="Q147" s="47">
        <f>V147*SUMPRODUCT(($B$2=Таблица2[Филиал])*($B$3=Таблица2[ФЕР/ТЕР])*(F147=Таблица2[Наименование работ])*(G147=Таблица2[ТПиР/НСиР])*Таблица2[Оборудование5])</f>
        <v>0</v>
      </c>
      <c r="R147" s="47">
        <f>W147*SUMPRODUCT(($B$2=Таблица2[Филиал])*($B$3=Таблица2[ФЕР/ТЕР])*(F147=Таблица2[Наименование работ])*(G147=Таблица2[ТПиР/НСиР])*Таблица2[Прочие2])</f>
        <v>0</v>
      </c>
      <c r="S147" s="47">
        <f>IF($B$4="в базовых ценах",калькулятор!L151,X147*SUMPRODUCT(($B$2=Таблица2[Филиал])*($B$3=Таблица2[ФЕР/ТЕР])*(F147=Таблица2[Наименование работ])*(G147=Таблица2[ТПиР/НСиР])/Таблица2[ПИР22]))</f>
        <v>0</v>
      </c>
      <c r="T147" s="47">
        <f>IF($B$4="в базовых ценах",калькулятор!M151,Y147*SUMPRODUCT(($B$2=Таблица2[Филиал])*($B$3=Таблица2[ФЕР/ТЕР])*(F147=Таблица2[Наименование работ])*(G147=Таблица2[ТПиР/НСиР])/Таблица2[СМР33]))</f>
        <v>0</v>
      </c>
      <c r="U147" s="47">
        <f>IF($B$4="в базовых ценах",калькулятор!N151,Z147*SUMPRODUCT(($B$2=Таблица2[Филиал])*($B$3=Таблица2[ФЕР/ТЕР])*(F147=Таблица2[Наименование работ])*(G147=Таблица2[ТПиР/НСиР])/Таблица2[ПНР44]))</f>
        <v>0</v>
      </c>
      <c r="V147" s="47">
        <f>IF($B$4="в базовых ценах",калькулятор!O151,AA147*SUMPRODUCT(($B$2=Таблица2[Филиал])*($B$3=Таблица2[ФЕР/ТЕР])*(F147=Таблица2[Наименование работ])*(G147=Таблица2[ТПиР/НСиР])/Таблица2[Оборудование55]))</f>
        <v>0</v>
      </c>
      <c r="W147" s="47">
        <f>IF($B$4="в базовых ценах",калькулятор!P151,AB147*SUMPRODUCT(($B$2=Таблица2[Филиал])*($B$3=Таблица2[ФЕР/ТЕР])*(F147=Таблица2[Наименование работ])*(G147=Таблица2[ТПиР/НСиР])/Таблица2[Прочие3]))</f>
        <v>0</v>
      </c>
      <c r="X147" s="47">
        <f>IF($B$4="в текущих ценах",калькулятор!L151,S147*SUMPRODUCT(($B$2=Таблица2[Филиал])*($B$3=Таблица2[ФЕР/ТЕР])*(F147=Таблица2[Наименование работ])*(G147=Таблица2[ТПиР/НСиР])*Таблица2[ПИР22]))</f>
        <v>0</v>
      </c>
      <c r="Y147" s="47">
        <f>IF($B$4="в текущих ценах",калькулятор!M151,T147*SUMPRODUCT(($B$2=Таблица2[Филиал])*($B$3=Таблица2[ФЕР/ТЕР])*(F147=Таблица2[Наименование работ])*(G147=Таблица2[ТПиР/НСиР])*Таблица2[СМР33]))</f>
        <v>0</v>
      </c>
      <c r="Z147" s="47">
        <f>IF($B$4="в текущих ценах",калькулятор!N151,U147*SUMPRODUCT(($B$2=Таблица2[Филиал])*($B$3=Таблица2[ФЕР/ТЕР])*(F147=Таблица2[Наименование работ])*(G147=Таблица2[ТПиР/НСиР])*Таблица2[ПНР44]))</f>
        <v>0</v>
      </c>
      <c r="AA147" s="47">
        <f>IF($B$4="в текущих ценах",калькулятор!O151,V147*SUMPRODUCT(($B$2=Таблица2[Филиал])*($B$3=Таблица2[ФЕР/ТЕР])*(F147=Таблица2[Наименование работ])*(G147=Таблица2[ТПиР/НСиР])*Таблица2[Оборудование55]))</f>
        <v>0</v>
      </c>
      <c r="AB147" s="48">
        <f>IF($B$4="в текущих ценах",калькулятор!P151,W147*SUMPRODUCT(($B$2=Таблица2[Филиал])*($B$3=Таблица2[ФЕР/ТЕР])*(F147=Таблица2[Наименование работ])*(G147=Таблица2[ТПиР/НСиР])*Таблица2[Прочие3]))</f>
        <v>0</v>
      </c>
      <c r="AC147" s="47">
        <f>SUM(Таблица3[[#This Row],[ПИР]:[Прочее]])</f>
        <v>0</v>
      </c>
      <c r="AD14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7" s="52">
        <f>SUM(Таблица3[[#This Row],[ПИР7]:[Прочие]])</f>
        <v>0</v>
      </c>
      <c r="AF147" s="52">
        <f>SUM(Таблица3[[#This Row],[ПИР11]:[Прочие15]])</f>
        <v>0</v>
      </c>
    </row>
    <row r="148" spans="4:32">
      <c r="D148" s="40">
        <f>калькулятор!D152</f>
        <v>0</v>
      </c>
      <c r="E148" s="6">
        <f>калькулятор!H152</f>
        <v>0</v>
      </c>
      <c r="F148" s="6">
        <f>калькулятор!I152</f>
        <v>0</v>
      </c>
      <c r="G148" s="6">
        <f>калькулятор!J152</f>
        <v>0</v>
      </c>
      <c r="H148" s="6">
        <f>калькулятор!K152</f>
        <v>0</v>
      </c>
      <c r="I148" s="47">
        <f>S148*SUMPRODUCT(($B$2=Таблица2[Филиал])*($B$3=Таблица2[ФЕР/ТЕР])*(F148=Таблица2[Наименование работ])*(G148=Таблица2[ТПиР/НСиР])*Таблица2[ПИР])</f>
        <v>0</v>
      </c>
      <c r="J148" s="47">
        <f>T148*SUMPRODUCT(($B$2=Таблица2[Филиал])*($B$3=Таблица2[ФЕР/ТЕР])*(F148=Таблица2[Наименование работ])*(G148=Таблица2[ТПиР/НСиР])*Таблица2[СМР])</f>
        <v>0</v>
      </c>
      <c r="K148" s="47">
        <f>U148*SUMPRODUCT(($B$2=Таблица2[Филиал])*($B$3=Таблица2[ФЕР/ТЕР])*(F148=Таблица2[Наименование работ])*(G148=Таблица2[ТПиР/НСиР])*Таблица2[ПНР])</f>
        <v>0</v>
      </c>
      <c r="L148" s="47">
        <f>V148*SUMPRODUCT(($B$2=Таблица2[Филиал])*($B$3=Таблица2[ФЕР/ТЕР])*(F148=Таблица2[Наименование работ])*(G148=Таблица2[ТПиР/НСиР])*Таблица2[Оборудование])</f>
        <v>0</v>
      </c>
      <c r="M148" s="47">
        <f>W148*SUMPRODUCT(($B$2=Таблица2[Филиал])*($B$3=Таблица2[ФЕР/ТЕР])*(F148=Таблица2[Наименование работ])*(G148=Таблица2[ТПиР/НСиР])*Таблица2[Прочие])</f>
        <v>0</v>
      </c>
      <c r="N148" s="47">
        <f>S148*SUMPRODUCT(($B$2=Таблица2[Филиал])*($B$3=Таблица2[ФЕР/ТЕР])*(F148=Таблица2[Наименование работ])*(G148=Таблица2[ТПиР/НСиР])*Таблица2[ПИР2])</f>
        <v>0</v>
      </c>
      <c r="O148" s="47">
        <f>T148*SUMPRODUCT(($B$2=Таблица2[Филиал])*($B$3=Таблица2[ФЕР/ТЕР])*(F148=Таблица2[Наименование работ])*(G148=Таблица2[ТПиР/НСиР])*Таблица2[СМР3])</f>
        <v>0</v>
      </c>
      <c r="P148" s="47">
        <f>U148*SUMPRODUCT(($B$2=Таблица2[Филиал])*($B$3=Таблица2[ФЕР/ТЕР])*(F148=Таблица2[Наименование работ])*(G148=Таблица2[ТПиР/НСиР])*Таблица2[ПНР4])</f>
        <v>0</v>
      </c>
      <c r="Q148" s="47">
        <f>V148*SUMPRODUCT(($B$2=Таблица2[Филиал])*($B$3=Таблица2[ФЕР/ТЕР])*(F148=Таблица2[Наименование работ])*(G148=Таблица2[ТПиР/НСиР])*Таблица2[Оборудование5])</f>
        <v>0</v>
      </c>
      <c r="R148" s="47">
        <f>W148*SUMPRODUCT(($B$2=Таблица2[Филиал])*($B$3=Таблица2[ФЕР/ТЕР])*(F148=Таблица2[Наименование работ])*(G148=Таблица2[ТПиР/НСиР])*Таблица2[Прочие2])</f>
        <v>0</v>
      </c>
      <c r="S148" s="47">
        <f>IF($B$4="в базовых ценах",калькулятор!L152,X148*SUMPRODUCT(($B$2=Таблица2[Филиал])*($B$3=Таблица2[ФЕР/ТЕР])*(F148=Таблица2[Наименование работ])*(G148=Таблица2[ТПиР/НСиР])/Таблица2[ПИР22]))</f>
        <v>0</v>
      </c>
      <c r="T148" s="47">
        <f>IF($B$4="в базовых ценах",калькулятор!M152,Y148*SUMPRODUCT(($B$2=Таблица2[Филиал])*($B$3=Таблица2[ФЕР/ТЕР])*(F148=Таблица2[Наименование работ])*(G148=Таблица2[ТПиР/НСиР])/Таблица2[СМР33]))</f>
        <v>0</v>
      </c>
      <c r="U148" s="47">
        <f>IF($B$4="в базовых ценах",калькулятор!N152,Z148*SUMPRODUCT(($B$2=Таблица2[Филиал])*($B$3=Таблица2[ФЕР/ТЕР])*(F148=Таблица2[Наименование работ])*(G148=Таблица2[ТПиР/НСиР])/Таблица2[ПНР44]))</f>
        <v>0</v>
      </c>
      <c r="V148" s="47">
        <f>IF($B$4="в базовых ценах",калькулятор!O152,AA148*SUMPRODUCT(($B$2=Таблица2[Филиал])*($B$3=Таблица2[ФЕР/ТЕР])*(F148=Таблица2[Наименование работ])*(G148=Таблица2[ТПиР/НСиР])/Таблица2[Оборудование55]))</f>
        <v>0</v>
      </c>
      <c r="W148" s="47">
        <f>IF($B$4="в базовых ценах",калькулятор!P152,AB148*SUMPRODUCT(($B$2=Таблица2[Филиал])*($B$3=Таблица2[ФЕР/ТЕР])*(F148=Таблица2[Наименование работ])*(G148=Таблица2[ТПиР/НСиР])/Таблица2[Прочие3]))</f>
        <v>0</v>
      </c>
      <c r="X148" s="47">
        <f>IF($B$4="в текущих ценах",калькулятор!L152,S148*SUMPRODUCT(($B$2=Таблица2[Филиал])*($B$3=Таблица2[ФЕР/ТЕР])*(F148=Таблица2[Наименование работ])*(G148=Таблица2[ТПиР/НСиР])*Таблица2[ПИР22]))</f>
        <v>0</v>
      </c>
      <c r="Y148" s="47">
        <f>IF($B$4="в текущих ценах",калькулятор!M152,T148*SUMPRODUCT(($B$2=Таблица2[Филиал])*($B$3=Таблица2[ФЕР/ТЕР])*(F148=Таблица2[Наименование работ])*(G148=Таблица2[ТПиР/НСиР])*Таблица2[СМР33]))</f>
        <v>0</v>
      </c>
      <c r="Z148" s="47">
        <f>IF($B$4="в текущих ценах",калькулятор!N152,U148*SUMPRODUCT(($B$2=Таблица2[Филиал])*($B$3=Таблица2[ФЕР/ТЕР])*(F148=Таблица2[Наименование работ])*(G148=Таблица2[ТПиР/НСиР])*Таблица2[ПНР44]))</f>
        <v>0</v>
      </c>
      <c r="AA148" s="47">
        <f>IF($B$4="в текущих ценах",калькулятор!O152,V148*SUMPRODUCT(($B$2=Таблица2[Филиал])*($B$3=Таблица2[ФЕР/ТЕР])*(F148=Таблица2[Наименование работ])*(G148=Таблица2[ТПиР/НСиР])*Таблица2[Оборудование55]))</f>
        <v>0</v>
      </c>
      <c r="AB148" s="48">
        <f>IF($B$4="в текущих ценах",калькулятор!P152,W148*SUMPRODUCT(($B$2=Таблица2[Филиал])*($B$3=Таблица2[ФЕР/ТЕР])*(F148=Таблица2[Наименование работ])*(G148=Таблица2[ТПиР/НСиР])*Таблица2[Прочие3]))</f>
        <v>0</v>
      </c>
      <c r="AC148" s="47">
        <f>SUM(Таблица3[[#This Row],[ПИР]:[Прочее]])</f>
        <v>0</v>
      </c>
      <c r="AD14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8" s="52">
        <f>SUM(Таблица3[[#This Row],[ПИР7]:[Прочие]])</f>
        <v>0</v>
      </c>
      <c r="AF148" s="52">
        <f>SUM(Таблица3[[#This Row],[ПИР11]:[Прочие15]])</f>
        <v>0</v>
      </c>
    </row>
    <row r="149" spans="4:32">
      <c r="D149" s="40">
        <f>калькулятор!D153</f>
        <v>0</v>
      </c>
      <c r="E149" s="6">
        <f>калькулятор!H153</f>
        <v>0</v>
      </c>
      <c r="F149" s="6">
        <f>калькулятор!I153</f>
        <v>0</v>
      </c>
      <c r="G149" s="6">
        <f>калькулятор!J153</f>
        <v>0</v>
      </c>
      <c r="H149" s="6">
        <f>калькулятор!K153</f>
        <v>0</v>
      </c>
      <c r="I149" s="47">
        <f>S149*SUMPRODUCT(($B$2=Таблица2[Филиал])*($B$3=Таблица2[ФЕР/ТЕР])*(F149=Таблица2[Наименование работ])*(G149=Таблица2[ТПиР/НСиР])*Таблица2[ПИР])</f>
        <v>0</v>
      </c>
      <c r="J149" s="47">
        <f>T149*SUMPRODUCT(($B$2=Таблица2[Филиал])*($B$3=Таблица2[ФЕР/ТЕР])*(F149=Таблица2[Наименование работ])*(G149=Таблица2[ТПиР/НСиР])*Таблица2[СМР])</f>
        <v>0</v>
      </c>
      <c r="K149" s="47">
        <f>U149*SUMPRODUCT(($B$2=Таблица2[Филиал])*($B$3=Таблица2[ФЕР/ТЕР])*(F149=Таблица2[Наименование работ])*(G149=Таблица2[ТПиР/НСиР])*Таблица2[ПНР])</f>
        <v>0</v>
      </c>
      <c r="L149" s="47">
        <f>V149*SUMPRODUCT(($B$2=Таблица2[Филиал])*($B$3=Таблица2[ФЕР/ТЕР])*(F149=Таблица2[Наименование работ])*(G149=Таблица2[ТПиР/НСиР])*Таблица2[Оборудование])</f>
        <v>0</v>
      </c>
      <c r="M149" s="47">
        <f>W149*SUMPRODUCT(($B$2=Таблица2[Филиал])*($B$3=Таблица2[ФЕР/ТЕР])*(F149=Таблица2[Наименование работ])*(G149=Таблица2[ТПиР/НСиР])*Таблица2[Прочие])</f>
        <v>0</v>
      </c>
      <c r="N149" s="47">
        <f>S149*SUMPRODUCT(($B$2=Таблица2[Филиал])*($B$3=Таблица2[ФЕР/ТЕР])*(F149=Таблица2[Наименование работ])*(G149=Таблица2[ТПиР/НСиР])*Таблица2[ПИР2])</f>
        <v>0</v>
      </c>
      <c r="O149" s="47">
        <f>T149*SUMPRODUCT(($B$2=Таблица2[Филиал])*($B$3=Таблица2[ФЕР/ТЕР])*(F149=Таблица2[Наименование работ])*(G149=Таблица2[ТПиР/НСиР])*Таблица2[СМР3])</f>
        <v>0</v>
      </c>
      <c r="P149" s="47">
        <f>U149*SUMPRODUCT(($B$2=Таблица2[Филиал])*($B$3=Таблица2[ФЕР/ТЕР])*(F149=Таблица2[Наименование работ])*(G149=Таблица2[ТПиР/НСиР])*Таблица2[ПНР4])</f>
        <v>0</v>
      </c>
      <c r="Q149" s="47">
        <f>V149*SUMPRODUCT(($B$2=Таблица2[Филиал])*($B$3=Таблица2[ФЕР/ТЕР])*(F149=Таблица2[Наименование работ])*(G149=Таблица2[ТПиР/НСиР])*Таблица2[Оборудование5])</f>
        <v>0</v>
      </c>
      <c r="R149" s="47">
        <f>W149*SUMPRODUCT(($B$2=Таблица2[Филиал])*($B$3=Таблица2[ФЕР/ТЕР])*(F149=Таблица2[Наименование работ])*(G149=Таблица2[ТПиР/НСиР])*Таблица2[Прочие2])</f>
        <v>0</v>
      </c>
      <c r="S149" s="47">
        <f>IF($B$4="в базовых ценах",калькулятор!L153,X149*SUMPRODUCT(($B$2=Таблица2[Филиал])*($B$3=Таблица2[ФЕР/ТЕР])*(F149=Таблица2[Наименование работ])*(G149=Таблица2[ТПиР/НСиР])/Таблица2[ПИР22]))</f>
        <v>0</v>
      </c>
      <c r="T149" s="47">
        <f>IF($B$4="в базовых ценах",калькулятор!M153,Y149*SUMPRODUCT(($B$2=Таблица2[Филиал])*($B$3=Таблица2[ФЕР/ТЕР])*(F149=Таблица2[Наименование работ])*(G149=Таблица2[ТПиР/НСиР])/Таблица2[СМР33]))</f>
        <v>0</v>
      </c>
      <c r="U149" s="47">
        <f>IF($B$4="в базовых ценах",калькулятор!N153,Z149*SUMPRODUCT(($B$2=Таблица2[Филиал])*($B$3=Таблица2[ФЕР/ТЕР])*(F149=Таблица2[Наименование работ])*(G149=Таблица2[ТПиР/НСиР])/Таблица2[ПНР44]))</f>
        <v>0</v>
      </c>
      <c r="V149" s="47">
        <f>IF($B$4="в базовых ценах",калькулятор!O153,AA149*SUMPRODUCT(($B$2=Таблица2[Филиал])*($B$3=Таблица2[ФЕР/ТЕР])*(F149=Таблица2[Наименование работ])*(G149=Таблица2[ТПиР/НСиР])/Таблица2[Оборудование55]))</f>
        <v>0</v>
      </c>
      <c r="W149" s="47">
        <f>IF($B$4="в базовых ценах",калькулятор!P153,AB149*SUMPRODUCT(($B$2=Таблица2[Филиал])*($B$3=Таблица2[ФЕР/ТЕР])*(F149=Таблица2[Наименование работ])*(G149=Таблица2[ТПиР/НСиР])/Таблица2[Прочие3]))</f>
        <v>0</v>
      </c>
      <c r="X149" s="47">
        <f>IF($B$4="в текущих ценах",калькулятор!L153,S149*SUMPRODUCT(($B$2=Таблица2[Филиал])*($B$3=Таблица2[ФЕР/ТЕР])*(F149=Таблица2[Наименование работ])*(G149=Таблица2[ТПиР/НСиР])*Таблица2[ПИР22]))</f>
        <v>0</v>
      </c>
      <c r="Y149" s="47">
        <f>IF($B$4="в текущих ценах",калькулятор!M153,T149*SUMPRODUCT(($B$2=Таблица2[Филиал])*($B$3=Таблица2[ФЕР/ТЕР])*(F149=Таблица2[Наименование работ])*(G149=Таблица2[ТПиР/НСиР])*Таблица2[СМР33]))</f>
        <v>0</v>
      </c>
      <c r="Z149" s="47">
        <f>IF($B$4="в текущих ценах",калькулятор!N153,U149*SUMPRODUCT(($B$2=Таблица2[Филиал])*($B$3=Таблица2[ФЕР/ТЕР])*(F149=Таблица2[Наименование работ])*(G149=Таблица2[ТПиР/НСиР])*Таблица2[ПНР44]))</f>
        <v>0</v>
      </c>
      <c r="AA149" s="47">
        <f>IF($B$4="в текущих ценах",калькулятор!O153,V149*SUMPRODUCT(($B$2=Таблица2[Филиал])*($B$3=Таблица2[ФЕР/ТЕР])*(F149=Таблица2[Наименование работ])*(G149=Таблица2[ТПиР/НСиР])*Таблица2[Оборудование55]))</f>
        <v>0</v>
      </c>
      <c r="AB149" s="48">
        <f>IF($B$4="в текущих ценах",калькулятор!P153,W149*SUMPRODUCT(($B$2=Таблица2[Филиал])*($B$3=Таблица2[ФЕР/ТЕР])*(F149=Таблица2[Наименование работ])*(G149=Таблица2[ТПиР/НСиР])*Таблица2[Прочие3]))</f>
        <v>0</v>
      </c>
      <c r="AC149" s="47">
        <f>SUM(Таблица3[[#This Row],[ПИР]:[Прочее]])</f>
        <v>0</v>
      </c>
      <c r="AD14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9" s="52">
        <f>SUM(Таблица3[[#This Row],[ПИР7]:[Прочие]])</f>
        <v>0</v>
      </c>
      <c r="AF149" s="52">
        <f>SUM(Таблица3[[#This Row],[ПИР11]:[Прочие15]])</f>
        <v>0</v>
      </c>
    </row>
    <row r="150" spans="4:32">
      <c r="D150" s="40">
        <f>калькулятор!D154</f>
        <v>0</v>
      </c>
      <c r="E150" s="6">
        <f>калькулятор!H154</f>
        <v>0</v>
      </c>
      <c r="F150" s="6">
        <f>калькулятор!I154</f>
        <v>0</v>
      </c>
      <c r="G150" s="6">
        <f>калькулятор!J154</f>
        <v>0</v>
      </c>
      <c r="H150" s="6">
        <f>калькулятор!K154</f>
        <v>0</v>
      </c>
      <c r="I150" s="47">
        <f>S150*SUMPRODUCT(($B$2=Таблица2[Филиал])*($B$3=Таблица2[ФЕР/ТЕР])*(F150=Таблица2[Наименование работ])*(G150=Таблица2[ТПиР/НСиР])*Таблица2[ПИР])</f>
        <v>0</v>
      </c>
      <c r="J150" s="47">
        <f>T150*SUMPRODUCT(($B$2=Таблица2[Филиал])*($B$3=Таблица2[ФЕР/ТЕР])*(F150=Таблица2[Наименование работ])*(G150=Таблица2[ТПиР/НСиР])*Таблица2[СМР])</f>
        <v>0</v>
      </c>
      <c r="K150" s="47">
        <f>U150*SUMPRODUCT(($B$2=Таблица2[Филиал])*($B$3=Таблица2[ФЕР/ТЕР])*(F150=Таблица2[Наименование работ])*(G150=Таблица2[ТПиР/НСиР])*Таблица2[ПНР])</f>
        <v>0</v>
      </c>
      <c r="L150" s="47">
        <f>V150*SUMPRODUCT(($B$2=Таблица2[Филиал])*($B$3=Таблица2[ФЕР/ТЕР])*(F150=Таблица2[Наименование работ])*(G150=Таблица2[ТПиР/НСиР])*Таблица2[Оборудование])</f>
        <v>0</v>
      </c>
      <c r="M150" s="47">
        <f>W150*SUMPRODUCT(($B$2=Таблица2[Филиал])*($B$3=Таблица2[ФЕР/ТЕР])*(F150=Таблица2[Наименование работ])*(G150=Таблица2[ТПиР/НСиР])*Таблица2[Прочие])</f>
        <v>0</v>
      </c>
      <c r="N150" s="47">
        <f>S150*SUMPRODUCT(($B$2=Таблица2[Филиал])*($B$3=Таблица2[ФЕР/ТЕР])*(F150=Таблица2[Наименование работ])*(G150=Таблица2[ТПиР/НСиР])*Таблица2[ПИР2])</f>
        <v>0</v>
      </c>
      <c r="O150" s="47">
        <f>T150*SUMPRODUCT(($B$2=Таблица2[Филиал])*($B$3=Таблица2[ФЕР/ТЕР])*(F150=Таблица2[Наименование работ])*(G150=Таблица2[ТПиР/НСиР])*Таблица2[СМР3])</f>
        <v>0</v>
      </c>
      <c r="P150" s="47">
        <f>U150*SUMPRODUCT(($B$2=Таблица2[Филиал])*($B$3=Таблица2[ФЕР/ТЕР])*(F150=Таблица2[Наименование работ])*(G150=Таблица2[ТПиР/НСиР])*Таблица2[ПНР4])</f>
        <v>0</v>
      </c>
      <c r="Q150" s="47">
        <f>V150*SUMPRODUCT(($B$2=Таблица2[Филиал])*($B$3=Таблица2[ФЕР/ТЕР])*(F150=Таблица2[Наименование работ])*(G150=Таблица2[ТПиР/НСиР])*Таблица2[Оборудование5])</f>
        <v>0</v>
      </c>
      <c r="R150" s="47">
        <f>W150*SUMPRODUCT(($B$2=Таблица2[Филиал])*($B$3=Таблица2[ФЕР/ТЕР])*(F150=Таблица2[Наименование работ])*(G150=Таблица2[ТПиР/НСиР])*Таблица2[Прочие2])</f>
        <v>0</v>
      </c>
      <c r="S150" s="47">
        <f>IF($B$4="в базовых ценах",калькулятор!L154,X150*SUMPRODUCT(($B$2=Таблица2[Филиал])*($B$3=Таблица2[ФЕР/ТЕР])*(F150=Таблица2[Наименование работ])*(G150=Таблица2[ТПиР/НСиР])/Таблица2[ПИР22]))</f>
        <v>0</v>
      </c>
      <c r="T150" s="47">
        <f>IF($B$4="в базовых ценах",калькулятор!M154,Y150*SUMPRODUCT(($B$2=Таблица2[Филиал])*($B$3=Таблица2[ФЕР/ТЕР])*(F150=Таблица2[Наименование работ])*(G150=Таблица2[ТПиР/НСиР])/Таблица2[СМР33]))</f>
        <v>0</v>
      </c>
      <c r="U150" s="47">
        <f>IF($B$4="в базовых ценах",калькулятор!N154,Z150*SUMPRODUCT(($B$2=Таблица2[Филиал])*($B$3=Таблица2[ФЕР/ТЕР])*(F150=Таблица2[Наименование работ])*(G150=Таблица2[ТПиР/НСиР])/Таблица2[ПНР44]))</f>
        <v>0</v>
      </c>
      <c r="V150" s="47">
        <f>IF($B$4="в базовых ценах",калькулятор!O154,AA150*SUMPRODUCT(($B$2=Таблица2[Филиал])*($B$3=Таблица2[ФЕР/ТЕР])*(F150=Таблица2[Наименование работ])*(G150=Таблица2[ТПиР/НСиР])/Таблица2[Оборудование55]))</f>
        <v>0</v>
      </c>
      <c r="W150" s="47">
        <f>IF($B$4="в базовых ценах",калькулятор!P154,AB150*SUMPRODUCT(($B$2=Таблица2[Филиал])*($B$3=Таблица2[ФЕР/ТЕР])*(F150=Таблица2[Наименование работ])*(G150=Таблица2[ТПиР/НСиР])/Таблица2[Прочие3]))</f>
        <v>0</v>
      </c>
      <c r="X150" s="47">
        <f>IF($B$4="в текущих ценах",калькулятор!L154,S150*SUMPRODUCT(($B$2=Таблица2[Филиал])*($B$3=Таблица2[ФЕР/ТЕР])*(F150=Таблица2[Наименование работ])*(G150=Таблица2[ТПиР/НСиР])*Таблица2[ПИР22]))</f>
        <v>0</v>
      </c>
      <c r="Y150" s="47">
        <f>IF($B$4="в текущих ценах",калькулятор!M154,T150*SUMPRODUCT(($B$2=Таблица2[Филиал])*($B$3=Таблица2[ФЕР/ТЕР])*(F150=Таблица2[Наименование работ])*(G150=Таблица2[ТПиР/НСиР])*Таблица2[СМР33]))</f>
        <v>0</v>
      </c>
      <c r="Z150" s="47">
        <f>IF($B$4="в текущих ценах",калькулятор!N154,U150*SUMPRODUCT(($B$2=Таблица2[Филиал])*($B$3=Таблица2[ФЕР/ТЕР])*(F150=Таблица2[Наименование работ])*(G150=Таблица2[ТПиР/НСиР])*Таблица2[ПНР44]))</f>
        <v>0</v>
      </c>
      <c r="AA150" s="47">
        <f>IF($B$4="в текущих ценах",калькулятор!O154,V150*SUMPRODUCT(($B$2=Таблица2[Филиал])*($B$3=Таблица2[ФЕР/ТЕР])*(F150=Таблица2[Наименование работ])*(G150=Таблица2[ТПиР/НСиР])*Таблица2[Оборудование55]))</f>
        <v>0</v>
      </c>
      <c r="AB150" s="48">
        <f>IF($B$4="в текущих ценах",калькулятор!P154,W150*SUMPRODUCT(($B$2=Таблица2[Филиал])*($B$3=Таблица2[ФЕР/ТЕР])*(F150=Таблица2[Наименование работ])*(G150=Таблица2[ТПиР/НСиР])*Таблица2[Прочие3]))</f>
        <v>0</v>
      </c>
      <c r="AC150" s="47">
        <f>SUM(Таблица3[[#This Row],[ПИР]:[Прочее]])</f>
        <v>0</v>
      </c>
      <c r="AD15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0" s="52">
        <f>SUM(Таблица3[[#This Row],[ПИР7]:[Прочие]])</f>
        <v>0</v>
      </c>
      <c r="AF150" s="52">
        <f>SUM(Таблица3[[#This Row],[ПИР11]:[Прочие15]])</f>
        <v>0</v>
      </c>
    </row>
    <row r="151" spans="4:32">
      <c r="D151" s="40">
        <f>калькулятор!D155</f>
        <v>0</v>
      </c>
      <c r="E151" s="6">
        <f>калькулятор!H155</f>
        <v>0</v>
      </c>
      <c r="F151" s="6">
        <f>калькулятор!I155</f>
        <v>0</v>
      </c>
      <c r="G151" s="6">
        <f>калькулятор!J155</f>
        <v>0</v>
      </c>
      <c r="H151" s="6">
        <f>калькулятор!K155</f>
        <v>0</v>
      </c>
      <c r="I151" s="47">
        <f>S151*SUMPRODUCT(($B$2=Таблица2[Филиал])*($B$3=Таблица2[ФЕР/ТЕР])*(F151=Таблица2[Наименование работ])*(G151=Таблица2[ТПиР/НСиР])*Таблица2[ПИР])</f>
        <v>0</v>
      </c>
      <c r="J151" s="47">
        <f>T151*SUMPRODUCT(($B$2=Таблица2[Филиал])*($B$3=Таблица2[ФЕР/ТЕР])*(F151=Таблица2[Наименование работ])*(G151=Таблица2[ТПиР/НСиР])*Таблица2[СМР])</f>
        <v>0</v>
      </c>
      <c r="K151" s="47">
        <f>U151*SUMPRODUCT(($B$2=Таблица2[Филиал])*($B$3=Таблица2[ФЕР/ТЕР])*(F151=Таблица2[Наименование работ])*(G151=Таблица2[ТПиР/НСиР])*Таблица2[ПНР])</f>
        <v>0</v>
      </c>
      <c r="L151" s="47">
        <f>V151*SUMPRODUCT(($B$2=Таблица2[Филиал])*($B$3=Таблица2[ФЕР/ТЕР])*(F151=Таблица2[Наименование работ])*(G151=Таблица2[ТПиР/НСиР])*Таблица2[Оборудование])</f>
        <v>0</v>
      </c>
      <c r="M151" s="47">
        <f>W151*SUMPRODUCT(($B$2=Таблица2[Филиал])*($B$3=Таблица2[ФЕР/ТЕР])*(F151=Таблица2[Наименование работ])*(G151=Таблица2[ТПиР/НСиР])*Таблица2[Прочие])</f>
        <v>0</v>
      </c>
      <c r="N151" s="47">
        <f>S151*SUMPRODUCT(($B$2=Таблица2[Филиал])*($B$3=Таблица2[ФЕР/ТЕР])*(F151=Таблица2[Наименование работ])*(G151=Таблица2[ТПиР/НСиР])*Таблица2[ПИР2])</f>
        <v>0</v>
      </c>
      <c r="O151" s="47">
        <f>T151*SUMPRODUCT(($B$2=Таблица2[Филиал])*($B$3=Таблица2[ФЕР/ТЕР])*(F151=Таблица2[Наименование работ])*(G151=Таблица2[ТПиР/НСиР])*Таблица2[СМР3])</f>
        <v>0</v>
      </c>
      <c r="P151" s="47">
        <f>U151*SUMPRODUCT(($B$2=Таблица2[Филиал])*($B$3=Таблица2[ФЕР/ТЕР])*(F151=Таблица2[Наименование работ])*(G151=Таблица2[ТПиР/НСиР])*Таблица2[ПНР4])</f>
        <v>0</v>
      </c>
      <c r="Q151" s="47">
        <f>V151*SUMPRODUCT(($B$2=Таблица2[Филиал])*($B$3=Таблица2[ФЕР/ТЕР])*(F151=Таблица2[Наименование работ])*(G151=Таблица2[ТПиР/НСиР])*Таблица2[Оборудование5])</f>
        <v>0</v>
      </c>
      <c r="R151" s="47">
        <f>W151*SUMPRODUCT(($B$2=Таблица2[Филиал])*($B$3=Таблица2[ФЕР/ТЕР])*(F151=Таблица2[Наименование работ])*(G151=Таблица2[ТПиР/НСиР])*Таблица2[Прочие2])</f>
        <v>0</v>
      </c>
      <c r="S151" s="47">
        <f>IF($B$4="в базовых ценах",калькулятор!L155,X151*SUMPRODUCT(($B$2=Таблица2[Филиал])*($B$3=Таблица2[ФЕР/ТЕР])*(F151=Таблица2[Наименование работ])*(G151=Таблица2[ТПиР/НСиР])/Таблица2[ПИР22]))</f>
        <v>0</v>
      </c>
      <c r="T151" s="47">
        <f>IF($B$4="в базовых ценах",калькулятор!M155,Y151*SUMPRODUCT(($B$2=Таблица2[Филиал])*($B$3=Таблица2[ФЕР/ТЕР])*(F151=Таблица2[Наименование работ])*(G151=Таблица2[ТПиР/НСиР])/Таблица2[СМР33]))</f>
        <v>0</v>
      </c>
      <c r="U151" s="47">
        <f>IF($B$4="в базовых ценах",калькулятор!N155,Z151*SUMPRODUCT(($B$2=Таблица2[Филиал])*($B$3=Таблица2[ФЕР/ТЕР])*(F151=Таблица2[Наименование работ])*(G151=Таблица2[ТПиР/НСиР])/Таблица2[ПНР44]))</f>
        <v>0</v>
      </c>
      <c r="V151" s="47">
        <f>IF($B$4="в базовых ценах",калькулятор!O155,AA151*SUMPRODUCT(($B$2=Таблица2[Филиал])*($B$3=Таблица2[ФЕР/ТЕР])*(F151=Таблица2[Наименование работ])*(G151=Таблица2[ТПиР/НСиР])/Таблица2[Оборудование55]))</f>
        <v>0</v>
      </c>
      <c r="W151" s="47">
        <f>IF($B$4="в базовых ценах",калькулятор!P155,AB151*SUMPRODUCT(($B$2=Таблица2[Филиал])*($B$3=Таблица2[ФЕР/ТЕР])*(F151=Таблица2[Наименование работ])*(G151=Таблица2[ТПиР/НСиР])/Таблица2[Прочие3]))</f>
        <v>0</v>
      </c>
      <c r="X151" s="47">
        <f>IF($B$4="в текущих ценах",калькулятор!L155,S151*SUMPRODUCT(($B$2=Таблица2[Филиал])*($B$3=Таблица2[ФЕР/ТЕР])*(F151=Таблица2[Наименование работ])*(G151=Таблица2[ТПиР/НСиР])*Таблица2[ПИР22]))</f>
        <v>0</v>
      </c>
      <c r="Y151" s="47">
        <f>IF($B$4="в текущих ценах",калькулятор!M155,T151*SUMPRODUCT(($B$2=Таблица2[Филиал])*($B$3=Таблица2[ФЕР/ТЕР])*(F151=Таблица2[Наименование работ])*(G151=Таблица2[ТПиР/НСиР])*Таблица2[СМР33]))</f>
        <v>0</v>
      </c>
      <c r="Z151" s="47">
        <f>IF($B$4="в текущих ценах",калькулятор!N155,U151*SUMPRODUCT(($B$2=Таблица2[Филиал])*($B$3=Таблица2[ФЕР/ТЕР])*(F151=Таблица2[Наименование работ])*(G151=Таблица2[ТПиР/НСиР])*Таблица2[ПНР44]))</f>
        <v>0</v>
      </c>
      <c r="AA151" s="47">
        <f>IF($B$4="в текущих ценах",калькулятор!O155,V151*SUMPRODUCT(($B$2=Таблица2[Филиал])*($B$3=Таблица2[ФЕР/ТЕР])*(F151=Таблица2[Наименование работ])*(G151=Таблица2[ТПиР/НСиР])*Таблица2[Оборудование55]))</f>
        <v>0</v>
      </c>
      <c r="AB151" s="48">
        <f>IF($B$4="в текущих ценах",калькулятор!P155,W151*SUMPRODUCT(($B$2=Таблица2[Филиал])*($B$3=Таблица2[ФЕР/ТЕР])*(F151=Таблица2[Наименование работ])*(G151=Таблица2[ТПиР/НСиР])*Таблица2[Прочие3]))</f>
        <v>0</v>
      </c>
      <c r="AC151" s="47">
        <f>SUM(Таблица3[[#This Row],[ПИР]:[Прочее]])</f>
        <v>0</v>
      </c>
      <c r="AD15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1" s="52">
        <f>SUM(Таблица3[[#This Row],[ПИР7]:[Прочие]])</f>
        <v>0</v>
      </c>
      <c r="AF151" s="52">
        <f>SUM(Таблица3[[#This Row],[ПИР11]:[Прочие15]])</f>
        <v>0</v>
      </c>
    </row>
    <row r="152" spans="4:32">
      <c r="D152" s="40">
        <f>калькулятор!D156</f>
        <v>0</v>
      </c>
      <c r="E152" s="6">
        <f>калькулятор!H156</f>
        <v>0</v>
      </c>
      <c r="F152" s="6">
        <f>калькулятор!I156</f>
        <v>0</v>
      </c>
      <c r="G152" s="6">
        <f>калькулятор!J156</f>
        <v>0</v>
      </c>
      <c r="H152" s="6">
        <f>калькулятор!K156</f>
        <v>0</v>
      </c>
      <c r="I152" s="47">
        <f>S152*SUMPRODUCT(($B$2=Таблица2[Филиал])*($B$3=Таблица2[ФЕР/ТЕР])*(F152=Таблица2[Наименование работ])*(G152=Таблица2[ТПиР/НСиР])*Таблица2[ПИР])</f>
        <v>0</v>
      </c>
      <c r="J152" s="47">
        <f>T152*SUMPRODUCT(($B$2=Таблица2[Филиал])*($B$3=Таблица2[ФЕР/ТЕР])*(F152=Таблица2[Наименование работ])*(G152=Таблица2[ТПиР/НСиР])*Таблица2[СМР])</f>
        <v>0</v>
      </c>
      <c r="K152" s="47">
        <f>U152*SUMPRODUCT(($B$2=Таблица2[Филиал])*($B$3=Таблица2[ФЕР/ТЕР])*(F152=Таблица2[Наименование работ])*(G152=Таблица2[ТПиР/НСиР])*Таблица2[ПНР])</f>
        <v>0</v>
      </c>
      <c r="L152" s="47">
        <f>V152*SUMPRODUCT(($B$2=Таблица2[Филиал])*($B$3=Таблица2[ФЕР/ТЕР])*(F152=Таблица2[Наименование работ])*(G152=Таблица2[ТПиР/НСиР])*Таблица2[Оборудование])</f>
        <v>0</v>
      </c>
      <c r="M152" s="47">
        <f>W152*SUMPRODUCT(($B$2=Таблица2[Филиал])*($B$3=Таблица2[ФЕР/ТЕР])*(F152=Таблица2[Наименование работ])*(G152=Таблица2[ТПиР/НСиР])*Таблица2[Прочие])</f>
        <v>0</v>
      </c>
      <c r="N152" s="47">
        <f>S152*SUMPRODUCT(($B$2=Таблица2[Филиал])*($B$3=Таблица2[ФЕР/ТЕР])*(F152=Таблица2[Наименование работ])*(G152=Таблица2[ТПиР/НСиР])*Таблица2[ПИР2])</f>
        <v>0</v>
      </c>
      <c r="O152" s="47">
        <f>T152*SUMPRODUCT(($B$2=Таблица2[Филиал])*($B$3=Таблица2[ФЕР/ТЕР])*(F152=Таблица2[Наименование работ])*(G152=Таблица2[ТПиР/НСиР])*Таблица2[СМР3])</f>
        <v>0</v>
      </c>
      <c r="P152" s="47">
        <f>U152*SUMPRODUCT(($B$2=Таблица2[Филиал])*($B$3=Таблица2[ФЕР/ТЕР])*(F152=Таблица2[Наименование работ])*(G152=Таблица2[ТПиР/НСиР])*Таблица2[ПНР4])</f>
        <v>0</v>
      </c>
      <c r="Q152" s="47">
        <f>V152*SUMPRODUCT(($B$2=Таблица2[Филиал])*($B$3=Таблица2[ФЕР/ТЕР])*(F152=Таблица2[Наименование работ])*(G152=Таблица2[ТПиР/НСиР])*Таблица2[Оборудование5])</f>
        <v>0</v>
      </c>
      <c r="R152" s="47">
        <f>W152*SUMPRODUCT(($B$2=Таблица2[Филиал])*($B$3=Таблица2[ФЕР/ТЕР])*(F152=Таблица2[Наименование работ])*(G152=Таблица2[ТПиР/НСиР])*Таблица2[Прочие2])</f>
        <v>0</v>
      </c>
      <c r="S152" s="47">
        <f>IF($B$4="в базовых ценах",калькулятор!L156,X152*SUMPRODUCT(($B$2=Таблица2[Филиал])*($B$3=Таблица2[ФЕР/ТЕР])*(F152=Таблица2[Наименование работ])*(G152=Таблица2[ТПиР/НСиР])/Таблица2[ПИР22]))</f>
        <v>0</v>
      </c>
      <c r="T152" s="47">
        <f>IF($B$4="в базовых ценах",калькулятор!M156,Y152*SUMPRODUCT(($B$2=Таблица2[Филиал])*($B$3=Таблица2[ФЕР/ТЕР])*(F152=Таблица2[Наименование работ])*(G152=Таблица2[ТПиР/НСиР])/Таблица2[СМР33]))</f>
        <v>0</v>
      </c>
      <c r="U152" s="47">
        <f>IF($B$4="в базовых ценах",калькулятор!N156,Z152*SUMPRODUCT(($B$2=Таблица2[Филиал])*($B$3=Таблица2[ФЕР/ТЕР])*(F152=Таблица2[Наименование работ])*(G152=Таблица2[ТПиР/НСиР])/Таблица2[ПНР44]))</f>
        <v>0</v>
      </c>
      <c r="V152" s="47">
        <f>IF($B$4="в базовых ценах",калькулятор!O156,AA152*SUMPRODUCT(($B$2=Таблица2[Филиал])*($B$3=Таблица2[ФЕР/ТЕР])*(F152=Таблица2[Наименование работ])*(G152=Таблица2[ТПиР/НСиР])/Таблица2[Оборудование55]))</f>
        <v>0</v>
      </c>
      <c r="W152" s="47">
        <f>IF($B$4="в базовых ценах",калькулятор!P156,AB152*SUMPRODUCT(($B$2=Таблица2[Филиал])*($B$3=Таблица2[ФЕР/ТЕР])*(F152=Таблица2[Наименование работ])*(G152=Таблица2[ТПиР/НСиР])/Таблица2[Прочие3]))</f>
        <v>0</v>
      </c>
      <c r="X152" s="47">
        <f>IF($B$4="в текущих ценах",калькулятор!L156,S152*SUMPRODUCT(($B$2=Таблица2[Филиал])*($B$3=Таблица2[ФЕР/ТЕР])*(F152=Таблица2[Наименование работ])*(G152=Таблица2[ТПиР/НСиР])*Таблица2[ПИР22]))</f>
        <v>0</v>
      </c>
      <c r="Y152" s="47">
        <f>IF($B$4="в текущих ценах",калькулятор!M156,T152*SUMPRODUCT(($B$2=Таблица2[Филиал])*($B$3=Таблица2[ФЕР/ТЕР])*(F152=Таблица2[Наименование работ])*(G152=Таблица2[ТПиР/НСиР])*Таблица2[СМР33]))</f>
        <v>0</v>
      </c>
      <c r="Z152" s="47">
        <f>IF($B$4="в текущих ценах",калькулятор!N156,U152*SUMPRODUCT(($B$2=Таблица2[Филиал])*($B$3=Таблица2[ФЕР/ТЕР])*(F152=Таблица2[Наименование работ])*(G152=Таблица2[ТПиР/НСиР])*Таблица2[ПНР44]))</f>
        <v>0</v>
      </c>
      <c r="AA152" s="47">
        <f>IF($B$4="в текущих ценах",калькулятор!O156,V152*SUMPRODUCT(($B$2=Таблица2[Филиал])*($B$3=Таблица2[ФЕР/ТЕР])*(F152=Таблица2[Наименование работ])*(G152=Таблица2[ТПиР/НСиР])*Таблица2[Оборудование55]))</f>
        <v>0</v>
      </c>
      <c r="AB152" s="48">
        <f>IF($B$4="в текущих ценах",калькулятор!P156,W152*SUMPRODUCT(($B$2=Таблица2[Филиал])*($B$3=Таблица2[ФЕР/ТЕР])*(F152=Таблица2[Наименование работ])*(G152=Таблица2[ТПиР/НСиР])*Таблица2[Прочие3]))</f>
        <v>0</v>
      </c>
      <c r="AC152" s="47">
        <f>SUM(Таблица3[[#This Row],[ПИР]:[Прочее]])</f>
        <v>0</v>
      </c>
      <c r="AD15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2" s="52">
        <f>SUM(Таблица3[[#This Row],[ПИР7]:[Прочие]])</f>
        <v>0</v>
      </c>
      <c r="AF152" s="52">
        <f>SUM(Таблица3[[#This Row],[ПИР11]:[Прочие15]])</f>
        <v>0</v>
      </c>
    </row>
    <row r="153" spans="4:32">
      <c r="D153" s="40">
        <f>калькулятор!D157</f>
        <v>0</v>
      </c>
      <c r="E153" s="6">
        <f>калькулятор!H157</f>
        <v>0</v>
      </c>
      <c r="F153" s="6">
        <f>калькулятор!I157</f>
        <v>0</v>
      </c>
      <c r="G153" s="6">
        <f>калькулятор!J157</f>
        <v>0</v>
      </c>
      <c r="H153" s="6">
        <f>калькулятор!K157</f>
        <v>0</v>
      </c>
      <c r="I153" s="47">
        <f>S153*SUMPRODUCT(($B$2=Таблица2[Филиал])*($B$3=Таблица2[ФЕР/ТЕР])*(F153=Таблица2[Наименование работ])*(G153=Таблица2[ТПиР/НСиР])*Таблица2[ПИР])</f>
        <v>0</v>
      </c>
      <c r="J153" s="47">
        <f>T153*SUMPRODUCT(($B$2=Таблица2[Филиал])*($B$3=Таблица2[ФЕР/ТЕР])*(F153=Таблица2[Наименование работ])*(G153=Таблица2[ТПиР/НСиР])*Таблица2[СМР])</f>
        <v>0</v>
      </c>
      <c r="K153" s="47">
        <f>U153*SUMPRODUCT(($B$2=Таблица2[Филиал])*($B$3=Таблица2[ФЕР/ТЕР])*(F153=Таблица2[Наименование работ])*(G153=Таблица2[ТПиР/НСиР])*Таблица2[ПНР])</f>
        <v>0</v>
      </c>
      <c r="L153" s="47">
        <f>V153*SUMPRODUCT(($B$2=Таблица2[Филиал])*($B$3=Таблица2[ФЕР/ТЕР])*(F153=Таблица2[Наименование работ])*(G153=Таблица2[ТПиР/НСиР])*Таблица2[Оборудование])</f>
        <v>0</v>
      </c>
      <c r="M153" s="47">
        <f>W153*SUMPRODUCT(($B$2=Таблица2[Филиал])*($B$3=Таблица2[ФЕР/ТЕР])*(F153=Таблица2[Наименование работ])*(G153=Таблица2[ТПиР/НСиР])*Таблица2[Прочие])</f>
        <v>0</v>
      </c>
      <c r="N153" s="47">
        <f>S153*SUMPRODUCT(($B$2=Таблица2[Филиал])*($B$3=Таблица2[ФЕР/ТЕР])*(F153=Таблица2[Наименование работ])*(G153=Таблица2[ТПиР/НСиР])*Таблица2[ПИР2])</f>
        <v>0</v>
      </c>
      <c r="O153" s="47">
        <f>T153*SUMPRODUCT(($B$2=Таблица2[Филиал])*($B$3=Таблица2[ФЕР/ТЕР])*(F153=Таблица2[Наименование работ])*(G153=Таблица2[ТПиР/НСиР])*Таблица2[СМР3])</f>
        <v>0</v>
      </c>
      <c r="P153" s="47">
        <f>U153*SUMPRODUCT(($B$2=Таблица2[Филиал])*($B$3=Таблица2[ФЕР/ТЕР])*(F153=Таблица2[Наименование работ])*(G153=Таблица2[ТПиР/НСиР])*Таблица2[ПНР4])</f>
        <v>0</v>
      </c>
      <c r="Q153" s="47">
        <f>V153*SUMPRODUCT(($B$2=Таблица2[Филиал])*($B$3=Таблица2[ФЕР/ТЕР])*(F153=Таблица2[Наименование работ])*(G153=Таблица2[ТПиР/НСиР])*Таблица2[Оборудование5])</f>
        <v>0</v>
      </c>
      <c r="R153" s="47">
        <f>W153*SUMPRODUCT(($B$2=Таблица2[Филиал])*($B$3=Таблица2[ФЕР/ТЕР])*(F153=Таблица2[Наименование работ])*(G153=Таблица2[ТПиР/НСиР])*Таблица2[Прочие2])</f>
        <v>0</v>
      </c>
      <c r="S153" s="47">
        <f>IF($B$4="в базовых ценах",калькулятор!L157,X153*SUMPRODUCT(($B$2=Таблица2[Филиал])*($B$3=Таблица2[ФЕР/ТЕР])*(F153=Таблица2[Наименование работ])*(G153=Таблица2[ТПиР/НСиР])/Таблица2[ПИР22]))</f>
        <v>0</v>
      </c>
      <c r="T153" s="47">
        <f>IF($B$4="в базовых ценах",калькулятор!M157,Y153*SUMPRODUCT(($B$2=Таблица2[Филиал])*($B$3=Таблица2[ФЕР/ТЕР])*(F153=Таблица2[Наименование работ])*(G153=Таблица2[ТПиР/НСиР])/Таблица2[СМР33]))</f>
        <v>0</v>
      </c>
      <c r="U153" s="47">
        <f>IF($B$4="в базовых ценах",калькулятор!N157,Z153*SUMPRODUCT(($B$2=Таблица2[Филиал])*($B$3=Таблица2[ФЕР/ТЕР])*(F153=Таблица2[Наименование работ])*(G153=Таблица2[ТПиР/НСиР])/Таблица2[ПНР44]))</f>
        <v>0</v>
      </c>
      <c r="V153" s="47">
        <f>IF($B$4="в базовых ценах",калькулятор!O157,AA153*SUMPRODUCT(($B$2=Таблица2[Филиал])*($B$3=Таблица2[ФЕР/ТЕР])*(F153=Таблица2[Наименование работ])*(G153=Таблица2[ТПиР/НСиР])/Таблица2[Оборудование55]))</f>
        <v>0</v>
      </c>
      <c r="W153" s="47">
        <f>IF($B$4="в базовых ценах",калькулятор!P157,AB153*SUMPRODUCT(($B$2=Таблица2[Филиал])*($B$3=Таблица2[ФЕР/ТЕР])*(F153=Таблица2[Наименование работ])*(G153=Таблица2[ТПиР/НСиР])/Таблица2[Прочие3]))</f>
        <v>0</v>
      </c>
      <c r="X153" s="47">
        <f>IF($B$4="в текущих ценах",калькулятор!L157,S153*SUMPRODUCT(($B$2=Таблица2[Филиал])*($B$3=Таблица2[ФЕР/ТЕР])*(F153=Таблица2[Наименование работ])*(G153=Таблица2[ТПиР/НСиР])*Таблица2[ПИР22]))</f>
        <v>0</v>
      </c>
      <c r="Y153" s="47">
        <f>IF($B$4="в текущих ценах",калькулятор!M157,T153*SUMPRODUCT(($B$2=Таблица2[Филиал])*($B$3=Таблица2[ФЕР/ТЕР])*(F153=Таблица2[Наименование работ])*(G153=Таблица2[ТПиР/НСиР])*Таблица2[СМР33]))</f>
        <v>0</v>
      </c>
      <c r="Z153" s="47">
        <f>IF($B$4="в текущих ценах",калькулятор!N157,U153*SUMPRODUCT(($B$2=Таблица2[Филиал])*($B$3=Таблица2[ФЕР/ТЕР])*(F153=Таблица2[Наименование работ])*(G153=Таблица2[ТПиР/НСиР])*Таблица2[ПНР44]))</f>
        <v>0</v>
      </c>
      <c r="AA153" s="47">
        <f>IF($B$4="в текущих ценах",калькулятор!O157,V153*SUMPRODUCT(($B$2=Таблица2[Филиал])*($B$3=Таблица2[ФЕР/ТЕР])*(F153=Таблица2[Наименование работ])*(G153=Таблица2[ТПиР/НСиР])*Таблица2[Оборудование55]))</f>
        <v>0</v>
      </c>
      <c r="AB153" s="48">
        <f>IF($B$4="в текущих ценах",калькулятор!P157,W153*SUMPRODUCT(($B$2=Таблица2[Филиал])*($B$3=Таблица2[ФЕР/ТЕР])*(F153=Таблица2[Наименование работ])*(G153=Таблица2[ТПиР/НСиР])*Таблица2[Прочие3]))</f>
        <v>0</v>
      </c>
      <c r="AC153" s="47">
        <f>SUM(Таблица3[[#This Row],[ПИР]:[Прочее]])</f>
        <v>0</v>
      </c>
      <c r="AD15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3" s="52">
        <f>SUM(Таблица3[[#This Row],[ПИР7]:[Прочие]])</f>
        <v>0</v>
      </c>
      <c r="AF153" s="52">
        <f>SUM(Таблица3[[#This Row],[ПИР11]:[Прочие15]])</f>
        <v>0</v>
      </c>
    </row>
    <row r="154" spans="4:32">
      <c r="D154" s="40">
        <f>калькулятор!D158</f>
        <v>0</v>
      </c>
      <c r="E154" s="6">
        <f>калькулятор!H158</f>
        <v>0</v>
      </c>
      <c r="F154" s="6">
        <f>калькулятор!I158</f>
        <v>0</v>
      </c>
      <c r="G154" s="6">
        <f>калькулятор!J158</f>
        <v>0</v>
      </c>
      <c r="H154" s="6">
        <f>калькулятор!K158</f>
        <v>0</v>
      </c>
      <c r="I154" s="47">
        <f>S154*SUMPRODUCT(($B$2=Таблица2[Филиал])*($B$3=Таблица2[ФЕР/ТЕР])*(F154=Таблица2[Наименование работ])*(G154=Таблица2[ТПиР/НСиР])*Таблица2[ПИР])</f>
        <v>0</v>
      </c>
      <c r="J154" s="47">
        <f>T154*SUMPRODUCT(($B$2=Таблица2[Филиал])*($B$3=Таблица2[ФЕР/ТЕР])*(F154=Таблица2[Наименование работ])*(G154=Таблица2[ТПиР/НСиР])*Таблица2[СМР])</f>
        <v>0</v>
      </c>
      <c r="K154" s="47">
        <f>U154*SUMPRODUCT(($B$2=Таблица2[Филиал])*($B$3=Таблица2[ФЕР/ТЕР])*(F154=Таблица2[Наименование работ])*(G154=Таблица2[ТПиР/НСиР])*Таблица2[ПНР])</f>
        <v>0</v>
      </c>
      <c r="L154" s="47">
        <f>V154*SUMPRODUCT(($B$2=Таблица2[Филиал])*($B$3=Таблица2[ФЕР/ТЕР])*(F154=Таблица2[Наименование работ])*(G154=Таблица2[ТПиР/НСиР])*Таблица2[Оборудование])</f>
        <v>0</v>
      </c>
      <c r="M154" s="47">
        <f>W154*SUMPRODUCT(($B$2=Таблица2[Филиал])*($B$3=Таблица2[ФЕР/ТЕР])*(F154=Таблица2[Наименование работ])*(G154=Таблица2[ТПиР/НСиР])*Таблица2[Прочие])</f>
        <v>0</v>
      </c>
      <c r="N154" s="47">
        <f>S154*SUMPRODUCT(($B$2=Таблица2[Филиал])*($B$3=Таблица2[ФЕР/ТЕР])*(F154=Таблица2[Наименование работ])*(G154=Таблица2[ТПиР/НСиР])*Таблица2[ПИР2])</f>
        <v>0</v>
      </c>
      <c r="O154" s="47">
        <f>T154*SUMPRODUCT(($B$2=Таблица2[Филиал])*($B$3=Таблица2[ФЕР/ТЕР])*(F154=Таблица2[Наименование работ])*(G154=Таблица2[ТПиР/НСиР])*Таблица2[СМР3])</f>
        <v>0</v>
      </c>
      <c r="P154" s="47">
        <f>U154*SUMPRODUCT(($B$2=Таблица2[Филиал])*($B$3=Таблица2[ФЕР/ТЕР])*(F154=Таблица2[Наименование работ])*(G154=Таблица2[ТПиР/НСиР])*Таблица2[ПНР4])</f>
        <v>0</v>
      </c>
      <c r="Q154" s="47">
        <f>V154*SUMPRODUCT(($B$2=Таблица2[Филиал])*($B$3=Таблица2[ФЕР/ТЕР])*(F154=Таблица2[Наименование работ])*(G154=Таблица2[ТПиР/НСиР])*Таблица2[Оборудование5])</f>
        <v>0</v>
      </c>
      <c r="R154" s="47">
        <f>W154*SUMPRODUCT(($B$2=Таблица2[Филиал])*($B$3=Таблица2[ФЕР/ТЕР])*(F154=Таблица2[Наименование работ])*(G154=Таблица2[ТПиР/НСиР])*Таблица2[Прочие2])</f>
        <v>0</v>
      </c>
      <c r="S154" s="47">
        <f>IF($B$4="в базовых ценах",калькулятор!L158,X154*SUMPRODUCT(($B$2=Таблица2[Филиал])*($B$3=Таблица2[ФЕР/ТЕР])*(F154=Таблица2[Наименование работ])*(G154=Таблица2[ТПиР/НСиР])/Таблица2[ПИР22]))</f>
        <v>0</v>
      </c>
      <c r="T154" s="47">
        <f>IF($B$4="в базовых ценах",калькулятор!M158,Y154*SUMPRODUCT(($B$2=Таблица2[Филиал])*($B$3=Таблица2[ФЕР/ТЕР])*(F154=Таблица2[Наименование работ])*(G154=Таблица2[ТПиР/НСиР])/Таблица2[СМР33]))</f>
        <v>0</v>
      </c>
      <c r="U154" s="47">
        <f>IF($B$4="в базовых ценах",калькулятор!N158,Z154*SUMPRODUCT(($B$2=Таблица2[Филиал])*($B$3=Таблица2[ФЕР/ТЕР])*(F154=Таблица2[Наименование работ])*(G154=Таблица2[ТПиР/НСиР])/Таблица2[ПНР44]))</f>
        <v>0</v>
      </c>
      <c r="V154" s="47">
        <f>IF($B$4="в базовых ценах",калькулятор!O158,AA154*SUMPRODUCT(($B$2=Таблица2[Филиал])*($B$3=Таблица2[ФЕР/ТЕР])*(F154=Таблица2[Наименование работ])*(G154=Таблица2[ТПиР/НСиР])/Таблица2[Оборудование55]))</f>
        <v>0</v>
      </c>
      <c r="W154" s="47">
        <f>IF($B$4="в базовых ценах",калькулятор!P158,AB154*SUMPRODUCT(($B$2=Таблица2[Филиал])*($B$3=Таблица2[ФЕР/ТЕР])*(F154=Таблица2[Наименование работ])*(G154=Таблица2[ТПиР/НСиР])/Таблица2[Прочие3]))</f>
        <v>0</v>
      </c>
      <c r="X154" s="47">
        <f>IF($B$4="в текущих ценах",калькулятор!L158,S154*SUMPRODUCT(($B$2=Таблица2[Филиал])*($B$3=Таблица2[ФЕР/ТЕР])*(F154=Таблица2[Наименование работ])*(G154=Таблица2[ТПиР/НСиР])*Таблица2[ПИР22]))</f>
        <v>0</v>
      </c>
      <c r="Y154" s="47">
        <f>IF($B$4="в текущих ценах",калькулятор!M158,T154*SUMPRODUCT(($B$2=Таблица2[Филиал])*($B$3=Таблица2[ФЕР/ТЕР])*(F154=Таблица2[Наименование работ])*(G154=Таблица2[ТПиР/НСиР])*Таблица2[СМР33]))</f>
        <v>0</v>
      </c>
      <c r="Z154" s="47">
        <f>IF($B$4="в текущих ценах",калькулятор!N158,U154*SUMPRODUCT(($B$2=Таблица2[Филиал])*($B$3=Таблица2[ФЕР/ТЕР])*(F154=Таблица2[Наименование работ])*(G154=Таблица2[ТПиР/НСиР])*Таблица2[ПНР44]))</f>
        <v>0</v>
      </c>
      <c r="AA154" s="47">
        <f>IF($B$4="в текущих ценах",калькулятор!O158,V154*SUMPRODUCT(($B$2=Таблица2[Филиал])*($B$3=Таблица2[ФЕР/ТЕР])*(F154=Таблица2[Наименование работ])*(G154=Таблица2[ТПиР/НСиР])*Таблица2[Оборудование55]))</f>
        <v>0</v>
      </c>
      <c r="AB154" s="48">
        <f>IF($B$4="в текущих ценах",калькулятор!P158,W154*SUMPRODUCT(($B$2=Таблица2[Филиал])*($B$3=Таблица2[ФЕР/ТЕР])*(F154=Таблица2[Наименование работ])*(G154=Таблица2[ТПиР/НСиР])*Таблица2[Прочие3]))</f>
        <v>0</v>
      </c>
      <c r="AC154" s="47">
        <f>SUM(Таблица3[[#This Row],[ПИР]:[Прочее]])</f>
        <v>0</v>
      </c>
      <c r="AD15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4" s="52">
        <f>SUM(Таблица3[[#This Row],[ПИР7]:[Прочие]])</f>
        <v>0</v>
      </c>
      <c r="AF154" s="52">
        <f>SUM(Таблица3[[#This Row],[ПИР11]:[Прочие15]])</f>
        <v>0</v>
      </c>
    </row>
    <row r="155" spans="4:32">
      <c r="D155" s="40">
        <f>калькулятор!D159</f>
        <v>0</v>
      </c>
      <c r="E155" s="6">
        <f>калькулятор!H159</f>
        <v>0</v>
      </c>
      <c r="F155" s="6">
        <f>калькулятор!I159</f>
        <v>0</v>
      </c>
      <c r="G155" s="6">
        <f>калькулятор!J159</f>
        <v>0</v>
      </c>
      <c r="H155" s="6">
        <f>калькулятор!K159</f>
        <v>0</v>
      </c>
      <c r="I155" s="47">
        <f>S155*SUMPRODUCT(($B$2=Таблица2[Филиал])*($B$3=Таблица2[ФЕР/ТЕР])*(F155=Таблица2[Наименование работ])*(G155=Таблица2[ТПиР/НСиР])*Таблица2[ПИР])</f>
        <v>0</v>
      </c>
      <c r="J155" s="47">
        <f>T155*SUMPRODUCT(($B$2=Таблица2[Филиал])*($B$3=Таблица2[ФЕР/ТЕР])*(F155=Таблица2[Наименование работ])*(G155=Таблица2[ТПиР/НСиР])*Таблица2[СМР])</f>
        <v>0</v>
      </c>
      <c r="K155" s="47">
        <f>U155*SUMPRODUCT(($B$2=Таблица2[Филиал])*($B$3=Таблица2[ФЕР/ТЕР])*(F155=Таблица2[Наименование работ])*(G155=Таблица2[ТПиР/НСиР])*Таблица2[ПНР])</f>
        <v>0</v>
      </c>
      <c r="L155" s="47">
        <f>V155*SUMPRODUCT(($B$2=Таблица2[Филиал])*($B$3=Таблица2[ФЕР/ТЕР])*(F155=Таблица2[Наименование работ])*(G155=Таблица2[ТПиР/НСиР])*Таблица2[Оборудование])</f>
        <v>0</v>
      </c>
      <c r="M155" s="47">
        <f>W155*SUMPRODUCT(($B$2=Таблица2[Филиал])*($B$3=Таблица2[ФЕР/ТЕР])*(F155=Таблица2[Наименование работ])*(G155=Таблица2[ТПиР/НСиР])*Таблица2[Прочие])</f>
        <v>0</v>
      </c>
      <c r="N155" s="47">
        <f>S155*SUMPRODUCT(($B$2=Таблица2[Филиал])*($B$3=Таблица2[ФЕР/ТЕР])*(F155=Таблица2[Наименование работ])*(G155=Таблица2[ТПиР/НСиР])*Таблица2[ПИР2])</f>
        <v>0</v>
      </c>
      <c r="O155" s="47">
        <f>T155*SUMPRODUCT(($B$2=Таблица2[Филиал])*($B$3=Таблица2[ФЕР/ТЕР])*(F155=Таблица2[Наименование работ])*(G155=Таблица2[ТПиР/НСиР])*Таблица2[СМР3])</f>
        <v>0</v>
      </c>
      <c r="P155" s="47">
        <f>U155*SUMPRODUCT(($B$2=Таблица2[Филиал])*($B$3=Таблица2[ФЕР/ТЕР])*(F155=Таблица2[Наименование работ])*(G155=Таблица2[ТПиР/НСиР])*Таблица2[ПНР4])</f>
        <v>0</v>
      </c>
      <c r="Q155" s="47">
        <f>V155*SUMPRODUCT(($B$2=Таблица2[Филиал])*($B$3=Таблица2[ФЕР/ТЕР])*(F155=Таблица2[Наименование работ])*(G155=Таблица2[ТПиР/НСиР])*Таблица2[Оборудование5])</f>
        <v>0</v>
      </c>
      <c r="R155" s="47">
        <f>W155*SUMPRODUCT(($B$2=Таблица2[Филиал])*($B$3=Таблица2[ФЕР/ТЕР])*(F155=Таблица2[Наименование работ])*(G155=Таблица2[ТПиР/НСиР])*Таблица2[Прочие2])</f>
        <v>0</v>
      </c>
      <c r="S155" s="47">
        <f>IF($B$4="в базовых ценах",калькулятор!L159,X155*SUMPRODUCT(($B$2=Таблица2[Филиал])*($B$3=Таблица2[ФЕР/ТЕР])*(F155=Таблица2[Наименование работ])*(G155=Таблица2[ТПиР/НСиР])/Таблица2[ПИР22]))</f>
        <v>0</v>
      </c>
      <c r="T155" s="47">
        <f>IF($B$4="в базовых ценах",калькулятор!M159,Y155*SUMPRODUCT(($B$2=Таблица2[Филиал])*($B$3=Таблица2[ФЕР/ТЕР])*(F155=Таблица2[Наименование работ])*(G155=Таблица2[ТПиР/НСиР])/Таблица2[СМР33]))</f>
        <v>0</v>
      </c>
      <c r="U155" s="47">
        <f>IF($B$4="в базовых ценах",калькулятор!N159,Z155*SUMPRODUCT(($B$2=Таблица2[Филиал])*($B$3=Таблица2[ФЕР/ТЕР])*(F155=Таблица2[Наименование работ])*(G155=Таблица2[ТПиР/НСиР])/Таблица2[ПНР44]))</f>
        <v>0</v>
      </c>
      <c r="V155" s="47">
        <f>IF($B$4="в базовых ценах",калькулятор!O159,AA155*SUMPRODUCT(($B$2=Таблица2[Филиал])*($B$3=Таблица2[ФЕР/ТЕР])*(F155=Таблица2[Наименование работ])*(G155=Таблица2[ТПиР/НСиР])/Таблица2[Оборудование55]))</f>
        <v>0</v>
      </c>
      <c r="W155" s="47">
        <f>IF($B$4="в базовых ценах",калькулятор!P159,AB155*SUMPRODUCT(($B$2=Таблица2[Филиал])*($B$3=Таблица2[ФЕР/ТЕР])*(F155=Таблица2[Наименование работ])*(G155=Таблица2[ТПиР/НСиР])/Таблица2[Прочие3]))</f>
        <v>0</v>
      </c>
      <c r="X155" s="47">
        <f>IF($B$4="в текущих ценах",калькулятор!L159,S155*SUMPRODUCT(($B$2=Таблица2[Филиал])*($B$3=Таблица2[ФЕР/ТЕР])*(F155=Таблица2[Наименование работ])*(G155=Таблица2[ТПиР/НСиР])*Таблица2[ПИР22]))</f>
        <v>0</v>
      </c>
      <c r="Y155" s="47">
        <f>IF($B$4="в текущих ценах",калькулятор!M159,T155*SUMPRODUCT(($B$2=Таблица2[Филиал])*($B$3=Таблица2[ФЕР/ТЕР])*(F155=Таблица2[Наименование работ])*(G155=Таблица2[ТПиР/НСиР])*Таблица2[СМР33]))</f>
        <v>0</v>
      </c>
      <c r="Z155" s="47">
        <f>IF($B$4="в текущих ценах",калькулятор!N159,U155*SUMPRODUCT(($B$2=Таблица2[Филиал])*($B$3=Таблица2[ФЕР/ТЕР])*(F155=Таблица2[Наименование работ])*(G155=Таблица2[ТПиР/НСиР])*Таблица2[ПНР44]))</f>
        <v>0</v>
      </c>
      <c r="AA155" s="47">
        <f>IF($B$4="в текущих ценах",калькулятор!O159,V155*SUMPRODUCT(($B$2=Таблица2[Филиал])*($B$3=Таблица2[ФЕР/ТЕР])*(F155=Таблица2[Наименование работ])*(G155=Таблица2[ТПиР/НСиР])*Таблица2[Оборудование55]))</f>
        <v>0</v>
      </c>
      <c r="AB155" s="48">
        <f>IF($B$4="в текущих ценах",калькулятор!P159,W155*SUMPRODUCT(($B$2=Таблица2[Филиал])*($B$3=Таблица2[ФЕР/ТЕР])*(F155=Таблица2[Наименование работ])*(G155=Таблица2[ТПиР/НСиР])*Таблица2[Прочие3]))</f>
        <v>0</v>
      </c>
      <c r="AC155" s="47">
        <f>SUM(Таблица3[[#This Row],[ПИР]:[Прочее]])</f>
        <v>0</v>
      </c>
      <c r="AD15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5" s="52">
        <f>SUM(Таблица3[[#This Row],[ПИР7]:[Прочие]])</f>
        <v>0</v>
      </c>
      <c r="AF155" s="52">
        <f>SUM(Таблица3[[#This Row],[ПИР11]:[Прочие15]])</f>
        <v>0</v>
      </c>
    </row>
    <row r="156" spans="4:32">
      <c r="D156" s="40">
        <f>калькулятор!D160</f>
        <v>0</v>
      </c>
      <c r="E156" s="6">
        <f>калькулятор!H160</f>
        <v>0</v>
      </c>
      <c r="F156" s="6">
        <f>калькулятор!I160</f>
        <v>0</v>
      </c>
      <c r="G156" s="6">
        <f>калькулятор!J160</f>
        <v>0</v>
      </c>
      <c r="H156" s="6">
        <f>калькулятор!K160</f>
        <v>0</v>
      </c>
      <c r="I156" s="47">
        <f>S156*SUMPRODUCT(($B$2=Таблица2[Филиал])*($B$3=Таблица2[ФЕР/ТЕР])*(F156=Таблица2[Наименование работ])*(G156=Таблица2[ТПиР/НСиР])*Таблица2[ПИР])</f>
        <v>0</v>
      </c>
      <c r="J156" s="47">
        <f>T156*SUMPRODUCT(($B$2=Таблица2[Филиал])*($B$3=Таблица2[ФЕР/ТЕР])*(F156=Таблица2[Наименование работ])*(G156=Таблица2[ТПиР/НСиР])*Таблица2[СМР])</f>
        <v>0</v>
      </c>
      <c r="K156" s="47">
        <f>U156*SUMPRODUCT(($B$2=Таблица2[Филиал])*($B$3=Таблица2[ФЕР/ТЕР])*(F156=Таблица2[Наименование работ])*(G156=Таблица2[ТПиР/НСиР])*Таблица2[ПНР])</f>
        <v>0</v>
      </c>
      <c r="L156" s="47">
        <f>V156*SUMPRODUCT(($B$2=Таблица2[Филиал])*($B$3=Таблица2[ФЕР/ТЕР])*(F156=Таблица2[Наименование работ])*(G156=Таблица2[ТПиР/НСиР])*Таблица2[Оборудование])</f>
        <v>0</v>
      </c>
      <c r="M156" s="47">
        <f>W156*SUMPRODUCT(($B$2=Таблица2[Филиал])*($B$3=Таблица2[ФЕР/ТЕР])*(F156=Таблица2[Наименование работ])*(G156=Таблица2[ТПиР/НСиР])*Таблица2[Прочие])</f>
        <v>0</v>
      </c>
      <c r="N156" s="47">
        <f>S156*SUMPRODUCT(($B$2=Таблица2[Филиал])*($B$3=Таблица2[ФЕР/ТЕР])*(F156=Таблица2[Наименование работ])*(G156=Таблица2[ТПиР/НСиР])*Таблица2[ПИР2])</f>
        <v>0</v>
      </c>
      <c r="O156" s="47">
        <f>T156*SUMPRODUCT(($B$2=Таблица2[Филиал])*($B$3=Таблица2[ФЕР/ТЕР])*(F156=Таблица2[Наименование работ])*(G156=Таблица2[ТПиР/НСиР])*Таблица2[СМР3])</f>
        <v>0</v>
      </c>
      <c r="P156" s="47">
        <f>U156*SUMPRODUCT(($B$2=Таблица2[Филиал])*($B$3=Таблица2[ФЕР/ТЕР])*(F156=Таблица2[Наименование работ])*(G156=Таблица2[ТПиР/НСиР])*Таблица2[ПНР4])</f>
        <v>0</v>
      </c>
      <c r="Q156" s="47">
        <f>V156*SUMPRODUCT(($B$2=Таблица2[Филиал])*($B$3=Таблица2[ФЕР/ТЕР])*(F156=Таблица2[Наименование работ])*(G156=Таблица2[ТПиР/НСиР])*Таблица2[Оборудование5])</f>
        <v>0</v>
      </c>
      <c r="R156" s="47">
        <f>W156*SUMPRODUCT(($B$2=Таблица2[Филиал])*($B$3=Таблица2[ФЕР/ТЕР])*(F156=Таблица2[Наименование работ])*(G156=Таблица2[ТПиР/НСиР])*Таблица2[Прочие2])</f>
        <v>0</v>
      </c>
      <c r="S156" s="47">
        <f>IF($B$4="в базовых ценах",калькулятор!L160,X156*SUMPRODUCT(($B$2=Таблица2[Филиал])*($B$3=Таблица2[ФЕР/ТЕР])*(F156=Таблица2[Наименование работ])*(G156=Таблица2[ТПиР/НСиР])/Таблица2[ПИР22]))</f>
        <v>0</v>
      </c>
      <c r="T156" s="47">
        <f>IF($B$4="в базовых ценах",калькулятор!M160,Y156*SUMPRODUCT(($B$2=Таблица2[Филиал])*($B$3=Таблица2[ФЕР/ТЕР])*(F156=Таблица2[Наименование работ])*(G156=Таблица2[ТПиР/НСиР])/Таблица2[СМР33]))</f>
        <v>0</v>
      </c>
      <c r="U156" s="47">
        <f>IF($B$4="в базовых ценах",калькулятор!N160,Z156*SUMPRODUCT(($B$2=Таблица2[Филиал])*($B$3=Таблица2[ФЕР/ТЕР])*(F156=Таблица2[Наименование работ])*(G156=Таблица2[ТПиР/НСиР])/Таблица2[ПНР44]))</f>
        <v>0</v>
      </c>
      <c r="V156" s="47">
        <f>IF($B$4="в базовых ценах",калькулятор!O160,AA156*SUMPRODUCT(($B$2=Таблица2[Филиал])*($B$3=Таблица2[ФЕР/ТЕР])*(F156=Таблица2[Наименование работ])*(G156=Таблица2[ТПиР/НСиР])/Таблица2[Оборудование55]))</f>
        <v>0</v>
      </c>
      <c r="W156" s="47">
        <f>IF($B$4="в базовых ценах",калькулятор!P160,AB156*SUMPRODUCT(($B$2=Таблица2[Филиал])*($B$3=Таблица2[ФЕР/ТЕР])*(F156=Таблица2[Наименование работ])*(G156=Таблица2[ТПиР/НСиР])/Таблица2[Прочие3]))</f>
        <v>0</v>
      </c>
      <c r="X156" s="47">
        <f>IF($B$4="в текущих ценах",калькулятор!L160,S156*SUMPRODUCT(($B$2=Таблица2[Филиал])*($B$3=Таблица2[ФЕР/ТЕР])*(F156=Таблица2[Наименование работ])*(G156=Таблица2[ТПиР/НСиР])*Таблица2[ПИР22]))</f>
        <v>0</v>
      </c>
      <c r="Y156" s="47">
        <f>IF($B$4="в текущих ценах",калькулятор!M160,T156*SUMPRODUCT(($B$2=Таблица2[Филиал])*($B$3=Таблица2[ФЕР/ТЕР])*(F156=Таблица2[Наименование работ])*(G156=Таблица2[ТПиР/НСиР])*Таблица2[СМР33]))</f>
        <v>0</v>
      </c>
      <c r="Z156" s="47">
        <f>IF($B$4="в текущих ценах",калькулятор!N160,U156*SUMPRODUCT(($B$2=Таблица2[Филиал])*($B$3=Таблица2[ФЕР/ТЕР])*(F156=Таблица2[Наименование работ])*(G156=Таблица2[ТПиР/НСиР])*Таблица2[ПНР44]))</f>
        <v>0</v>
      </c>
      <c r="AA156" s="47">
        <f>IF($B$4="в текущих ценах",калькулятор!O160,V156*SUMPRODUCT(($B$2=Таблица2[Филиал])*($B$3=Таблица2[ФЕР/ТЕР])*(F156=Таблица2[Наименование работ])*(G156=Таблица2[ТПиР/НСиР])*Таблица2[Оборудование55]))</f>
        <v>0</v>
      </c>
      <c r="AB156" s="48">
        <f>IF($B$4="в текущих ценах",калькулятор!P160,W156*SUMPRODUCT(($B$2=Таблица2[Филиал])*($B$3=Таблица2[ФЕР/ТЕР])*(F156=Таблица2[Наименование работ])*(G156=Таблица2[ТПиР/НСиР])*Таблица2[Прочие3]))</f>
        <v>0</v>
      </c>
      <c r="AC156" s="47">
        <f>SUM(Таблица3[[#This Row],[ПИР]:[Прочее]])</f>
        <v>0</v>
      </c>
      <c r="AD15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6" s="52">
        <f>SUM(Таблица3[[#This Row],[ПИР7]:[Прочие]])</f>
        <v>0</v>
      </c>
      <c r="AF156" s="52">
        <f>SUM(Таблица3[[#This Row],[ПИР11]:[Прочие15]])</f>
        <v>0</v>
      </c>
    </row>
    <row r="157" spans="4:32">
      <c r="D157" s="40">
        <f>калькулятор!D161</f>
        <v>0</v>
      </c>
      <c r="E157" s="6">
        <f>калькулятор!H161</f>
        <v>0</v>
      </c>
      <c r="F157" s="6">
        <f>калькулятор!I161</f>
        <v>0</v>
      </c>
      <c r="G157" s="6">
        <f>калькулятор!J161</f>
        <v>0</v>
      </c>
      <c r="H157" s="6">
        <f>калькулятор!K161</f>
        <v>0</v>
      </c>
      <c r="I157" s="47">
        <f>S157*SUMPRODUCT(($B$2=Таблица2[Филиал])*($B$3=Таблица2[ФЕР/ТЕР])*(F157=Таблица2[Наименование работ])*(G157=Таблица2[ТПиР/НСиР])*Таблица2[ПИР])</f>
        <v>0</v>
      </c>
      <c r="J157" s="47">
        <f>T157*SUMPRODUCT(($B$2=Таблица2[Филиал])*($B$3=Таблица2[ФЕР/ТЕР])*(F157=Таблица2[Наименование работ])*(G157=Таблица2[ТПиР/НСиР])*Таблица2[СМР])</f>
        <v>0</v>
      </c>
      <c r="K157" s="47">
        <f>U157*SUMPRODUCT(($B$2=Таблица2[Филиал])*($B$3=Таблица2[ФЕР/ТЕР])*(F157=Таблица2[Наименование работ])*(G157=Таблица2[ТПиР/НСиР])*Таблица2[ПНР])</f>
        <v>0</v>
      </c>
      <c r="L157" s="47">
        <f>V157*SUMPRODUCT(($B$2=Таблица2[Филиал])*($B$3=Таблица2[ФЕР/ТЕР])*(F157=Таблица2[Наименование работ])*(G157=Таблица2[ТПиР/НСиР])*Таблица2[Оборудование])</f>
        <v>0</v>
      </c>
      <c r="M157" s="47">
        <f>W157*SUMPRODUCT(($B$2=Таблица2[Филиал])*($B$3=Таблица2[ФЕР/ТЕР])*(F157=Таблица2[Наименование работ])*(G157=Таблица2[ТПиР/НСиР])*Таблица2[Прочие])</f>
        <v>0</v>
      </c>
      <c r="N157" s="47">
        <f>S157*SUMPRODUCT(($B$2=Таблица2[Филиал])*($B$3=Таблица2[ФЕР/ТЕР])*(F157=Таблица2[Наименование работ])*(G157=Таблица2[ТПиР/НСиР])*Таблица2[ПИР2])</f>
        <v>0</v>
      </c>
      <c r="O157" s="47">
        <f>T157*SUMPRODUCT(($B$2=Таблица2[Филиал])*($B$3=Таблица2[ФЕР/ТЕР])*(F157=Таблица2[Наименование работ])*(G157=Таблица2[ТПиР/НСиР])*Таблица2[СМР3])</f>
        <v>0</v>
      </c>
      <c r="P157" s="47">
        <f>U157*SUMPRODUCT(($B$2=Таблица2[Филиал])*($B$3=Таблица2[ФЕР/ТЕР])*(F157=Таблица2[Наименование работ])*(G157=Таблица2[ТПиР/НСиР])*Таблица2[ПНР4])</f>
        <v>0</v>
      </c>
      <c r="Q157" s="47">
        <f>V157*SUMPRODUCT(($B$2=Таблица2[Филиал])*($B$3=Таблица2[ФЕР/ТЕР])*(F157=Таблица2[Наименование работ])*(G157=Таблица2[ТПиР/НСиР])*Таблица2[Оборудование5])</f>
        <v>0</v>
      </c>
      <c r="R157" s="47">
        <f>W157*SUMPRODUCT(($B$2=Таблица2[Филиал])*($B$3=Таблица2[ФЕР/ТЕР])*(F157=Таблица2[Наименование работ])*(G157=Таблица2[ТПиР/НСиР])*Таблица2[Прочие2])</f>
        <v>0</v>
      </c>
      <c r="S157" s="47">
        <f>IF($B$4="в базовых ценах",калькулятор!L161,X157*SUMPRODUCT(($B$2=Таблица2[Филиал])*($B$3=Таблица2[ФЕР/ТЕР])*(F157=Таблица2[Наименование работ])*(G157=Таблица2[ТПиР/НСиР])/Таблица2[ПИР22]))</f>
        <v>0</v>
      </c>
      <c r="T157" s="47">
        <f>IF($B$4="в базовых ценах",калькулятор!M161,Y157*SUMPRODUCT(($B$2=Таблица2[Филиал])*($B$3=Таблица2[ФЕР/ТЕР])*(F157=Таблица2[Наименование работ])*(G157=Таблица2[ТПиР/НСиР])/Таблица2[СМР33]))</f>
        <v>0</v>
      </c>
      <c r="U157" s="47">
        <f>IF($B$4="в базовых ценах",калькулятор!N161,Z157*SUMPRODUCT(($B$2=Таблица2[Филиал])*($B$3=Таблица2[ФЕР/ТЕР])*(F157=Таблица2[Наименование работ])*(G157=Таблица2[ТПиР/НСиР])/Таблица2[ПНР44]))</f>
        <v>0</v>
      </c>
      <c r="V157" s="47">
        <f>IF($B$4="в базовых ценах",калькулятор!O161,AA157*SUMPRODUCT(($B$2=Таблица2[Филиал])*($B$3=Таблица2[ФЕР/ТЕР])*(F157=Таблица2[Наименование работ])*(G157=Таблица2[ТПиР/НСиР])/Таблица2[Оборудование55]))</f>
        <v>0</v>
      </c>
      <c r="W157" s="47">
        <f>IF($B$4="в базовых ценах",калькулятор!P161,AB157*SUMPRODUCT(($B$2=Таблица2[Филиал])*($B$3=Таблица2[ФЕР/ТЕР])*(F157=Таблица2[Наименование работ])*(G157=Таблица2[ТПиР/НСиР])/Таблица2[Прочие3]))</f>
        <v>0</v>
      </c>
      <c r="X157" s="47">
        <f>IF($B$4="в текущих ценах",калькулятор!L161,S157*SUMPRODUCT(($B$2=Таблица2[Филиал])*($B$3=Таблица2[ФЕР/ТЕР])*(F157=Таблица2[Наименование работ])*(G157=Таблица2[ТПиР/НСиР])*Таблица2[ПИР22]))</f>
        <v>0</v>
      </c>
      <c r="Y157" s="47">
        <f>IF($B$4="в текущих ценах",калькулятор!M161,T157*SUMPRODUCT(($B$2=Таблица2[Филиал])*($B$3=Таблица2[ФЕР/ТЕР])*(F157=Таблица2[Наименование работ])*(G157=Таблица2[ТПиР/НСиР])*Таблица2[СМР33]))</f>
        <v>0</v>
      </c>
      <c r="Z157" s="47">
        <f>IF($B$4="в текущих ценах",калькулятор!N161,U157*SUMPRODUCT(($B$2=Таблица2[Филиал])*($B$3=Таблица2[ФЕР/ТЕР])*(F157=Таблица2[Наименование работ])*(G157=Таблица2[ТПиР/НСиР])*Таблица2[ПНР44]))</f>
        <v>0</v>
      </c>
      <c r="AA157" s="47">
        <f>IF($B$4="в текущих ценах",калькулятор!O161,V157*SUMPRODUCT(($B$2=Таблица2[Филиал])*($B$3=Таблица2[ФЕР/ТЕР])*(F157=Таблица2[Наименование работ])*(G157=Таблица2[ТПиР/НСиР])*Таблица2[Оборудование55]))</f>
        <v>0</v>
      </c>
      <c r="AB157" s="48">
        <f>IF($B$4="в текущих ценах",калькулятор!P161,W157*SUMPRODUCT(($B$2=Таблица2[Филиал])*($B$3=Таблица2[ФЕР/ТЕР])*(F157=Таблица2[Наименование работ])*(G157=Таблица2[ТПиР/НСиР])*Таблица2[Прочие3]))</f>
        <v>0</v>
      </c>
      <c r="AC157" s="47">
        <f>SUM(Таблица3[[#This Row],[ПИР]:[Прочее]])</f>
        <v>0</v>
      </c>
      <c r="AD15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7" s="52">
        <f>SUM(Таблица3[[#This Row],[ПИР7]:[Прочие]])</f>
        <v>0</v>
      </c>
      <c r="AF157" s="52">
        <f>SUM(Таблица3[[#This Row],[ПИР11]:[Прочие15]])</f>
        <v>0</v>
      </c>
    </row>
    <row r="158" spans="4:32">
      <c r="D158" s="40">
        <f>калькулятор!D162</f>
        <v>0</v>
      </c>
      <c r="E158" s="6">
        <f>калькулятор!H162</f>
        <v>0</v>
      </c>
      <c r="F158" s="6">
        <f>калькулятор!I162</f>
        <v>0</v>
      </c>
      <c r="G158" s="6">
        <f>калькулятор!J162</f>
        <v>0</v>
      </c>
      <c r="H158" s="6">
        <f>калькулятор!K162</f>
        <v>0</v>
      </c>
      <c r="I158" s="47">
        <f>S158*SUMPRODUCT(($B$2=Таблица2[Филиал])*($B$3=Таблица2[ФЕР/ТЕР])*(F158=Таблица2[Наименование работ])*(G158=Таблица2[ТПиР/НСиР])*Таблица2[ПИР])</f>
        <v>0</v>
      </c>
      <c r="J158" s="47">
        <f>T158*SUMPRODUCT(($B$2=Таблица2[Филиал])*($B$3=Таблица2[ФЕР/ТЕР])*(F158=Таблица2[Наименование работ])*(G158=Таблица2[ТПиР/НСиР])*Таблица2[СМР])</f>
        <v>0</v>
      </c>
      <c r="K158" s="47">
        <f>U158*SUMPRODUCT(($B$2=Таблица2[Филиал])*($B$3=Таблица2[ФЕР/ТЕР])*(F158=Таблица2[Наименование работ])*(G158=Таблица2[ТПиР/НСиР])*Таблица2[ПНР])</f>
        <v>0</v>
      </c>
      <c r="L158" s="47">
        <f>V158*SUMPRODUCT(($B$2=Таблица2[Филиал])*($B$3=Таблица2[ФЕР/ТЕР])*(F158=Таблица2[Наименование работ])*(G158=Таблица2[ТПиР/НСиР])*Таблица2[Оборудование])</f>
        <v>0</v>
      </c>
      <c r="M158" s="47">
        <f>W158*SUMPRODUCT(($B$2=Таблица2[Филиал])*($B$3=Таблица2[ФЕР/ТЕР])*(F158=Таблица2[Наименование работ])*(G158=Таблица2[ТПиР/НСиР])*Таблица2[Прочие])</f>
        <v>0</v>
      </c>
      <c r="N158" s="47">
        <f>S158*SUMPRODUCT(($B$2=Таблица2[Филиал])*($B$3=Таблица2[ФЕР/ТЕР])*(F158=Таблица2[Наименование работ])*(G158=Таблица2[ТПиР/НСиР])*Таблица2[ПИР2])</f>
        <v>0</v>
      </c>
      <c r="O158" s="47">
        <f>T158*SUMPRODUCT(($B$2=Таблица2[Филиал])*($B$3=Таблица2[ФЕР/ТЕР])*(F158=Таблица2[Наименование работ])*(G158=Таблица2[ТПиР/НСиР])*Таблица2[СМР3])</f>
        <v>0</v>
      </c>
      <c r="P158" s="47">
        <f>U158*SUMPRODUCT(($B$2=Таблица2[Филиал])*($B$3=Таблица2[ФЕР/ТЕР])*(F158=Таблица2[Наименование работ])*(G158=Таблица2[ТПиР/НСиР])*Таблица2[ПНР4])</f>
        <v>0</v>
      </c>
      <c r="Q158" s="47">
        <f>V158*SUMPRODUCT(($B$2=Таблица2[Филиал])*($B$3=Таблица2[ФЕР/ТЕР])*(F158=Таблица2[Наименование работ])*(G158=Таблица2[ТПиР/НСиР])*Таблица2[Оборудование5])</f>
        <v>0</v>
      </c>
      <c r="R158" s="47">
        <f>W158*SUMPRODUCT(($B$2=Таблица2[Филиал])*($B$3=Таблица2[ФЕР/ТЕР])*(F158=Таблица2[Наименование работ])*(G158=Таблица2[ТПиР/НСиР])*Таблица2[Прочие2])</f>
        <v>0</v>
      </c>
      <c r="S158" s="47">
        <f>IF($B$4="в базовых ценах",калькулятор!L162,X158*SUMPRODUCT(($B$2=Таблица2[Филиал])*($B$3=Таблица2[ФЕР/ТЕР])*(F158=Таблица2[Наименование работ])*(G158=Таблица2[ТПиР/НСиР])/Таблица2[ПИР22]))</f>
        <v>0</v>
      </c>
      <c r="T158" s="47">
        <f>IF($B$4="в базовых ценах",калькулятор!M162,Y158*SUMPRODUCT(($B$2=Таблица2[Филиал])*($B$3=Таблица2[ФЕР/ТЕР])*(F158=Таблица2[Наименование работ])*(G158=Таблица2[ТПиР/НСиР])/Таблица2[СМР33]))</f>
        <v>0</v>
      </c>
      <c r="U158" s="47">
        <f>IF($B$4="в базовых ценах",калькулятор!N162,Z158*SUMPRODUCT(($B$2=Таблица2[Филиал])*($B$3=Таблица2[ФЕР/ТЕР])*(F158=Таблица2[Наименование работ])*(G158=Таблица2[ТПиР/НСиР])/Таблица2[ПНР44]))</f>
        <v>0</v>
      </c>
      <c r="V158" s="47">
        <f>IF($B$4="в базовых ценах",калькулятор!O162,AA158*SUMPRODUCT(($B$2=Таблица2[Филиал])*($B$3=Таблица2[ФЕР/ТЕР])*(F158=Таблица2[Наименование работ])*(G158=Таблица2[ТПиР/НСиР])/Таблица2[Оборудование55]))</f>
        <v>0</v>
      </c>
      <c r="W158" s="47">
        <f>IF($B$4="в базовых ценах",калькулятор!P162,AB158*SUMPRODUCT(($B$2=Таблица2[Филиал])*($B$3=Таблица2[ФЕР/ТЕР])*(F158=Таблица2[Наименование работ])*(G158=Таблица2[ТПиР/НСиР])/Таблица2[Прочие3]))</f>
        <v>0</v>
      </c>
      <c r="X158" s="47">
        <f>IF($B$4="в текущих ценах",калькулятор!L162,S158*SUMPRODUCT(($B$2=Таблица2[Филиал])*($B$3=Таблица2[ФЕР/ТЕР])*(F158=Таблица2[Наименование работ])*(G158=Таблица2[ТПиР/НСиР])*Таблица2[ПИР22]))</f>
        <v>0</v>
      </c>
      <c r="Y158" s="47">
        <f>IF($B$4="в текущих ценах",калькулятор!M162,T158*SUMPRODUCT(($B$2=Таблица2[Филиал])*($B$3=Таблица2[ФЕР/ТЕР])*(F158=Таблица2[Наименование работ])*(G158=Таблица2[ТПиР/НСиР])*Таблица2[СМР33]))</f>
        <v>0</v>
      </c>
      <c r="Z158" s="47">
        <f>IF($B$4="в текущих ценах",калькулятор!N162,U158*SUMPRODUCT(($B$2=Таблица2[Филиал])*($B$3=Таблица2[ФЕР/ТЕР])*(F158=Таблица2[Наименование работ])*(G158=Таблица2[ТПиР/НСиР])*Таблица2[ПНР44]))</f>
        <v>0</v>
      </c>
      <c r="AA158" s="47">
        <f>IF($B$4="в текущих ценах",калькулятор!O162,V158*SUMPRODUCT(($B$2=Таблица2[Филиал])*($B$3=Таблица2[ФЕР/ТЕР])*(F158=Таблица2[Наименование работ])*(G158=Таблица2[ТПиР/НСиР])*Таблица2[Оборудование55]))</f>
        <v>0</v>
      </c>
      <c r="AB158" s="48">
        <f>IF($B$4="в текущих ценах",калькулятор!P162,W158*SUMPRODUCT(($B$2=Таблица2[Филиал])*($B$3=Таблица2[ФЕР/ТЕР])*(F158=Таблица2[Наименование работ])*(G158=Таблица2[ТПиР/НСиР])*Таблица2[Прочие3]))</f>
        <v>0</v>
      </c>
      <c r="AC158" s="47">
        <f>SUM(Таблица3[[#This Row],[ПИР]:[Прочее]])</f>
        <v>0</v>
      </c>
      <c r="AD15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8" s="52">
        <f>SUM(Таблица3[[#This Row],[ПИР7]:[Прочие]])</f>
        <v>0</v>
      </c>
      <c r="AF158" s="52">
        <f>SUM(Таблица3[[#This Row],[ПИР11]:[Прочие15]])</f>
        <v>0</v>
      </c>
    </row>
    <row r="159" spans="4:32">
      <c r="D159" s="40">
        <f>калькулятор!D163</f>
        <v>0</v>
      </c>
      <c r="E159" s="6">
        <f>калькулятор!H163</f>
        <v>0</v>
      </c>
      <c r="F159" s="6">
        <f>калькулятор!I163</f>
        <v>0</v>
      </c>
      <c r="G159" s="6">
        <f>калькулятор!J163</f>
        <v>0</v>
      </c>
      <c r="H159" s="6">
        <f>калькулятор!K163</f>
        <v>0</v>
      </c>
      <c r="I159" s="47">
        <f>S159*SUMPRODUCT(($B$2=Таблица2[Филиал])*($B$3=Таблица2[ФЕР/ТЕР])*(F159=Таблица2[Наименование работ])*(G159=Таблица2[ТПиР/НСиР])*Таблица2[ПИР])</f>
        <v>0</v>
      </c>
      <c r="J159" s="47">
        <f>T159*SUMPRODUCT(($B$2=Таблица2[Филиал])*($B$3=Таблица2[ФЕР/ТЕР])*(F159=Таблица2[Наименование работ])*(G159=Таблица2[ТПиР/НСиР])*Таблица2[СМР])</f>
        <v>0</v>
      </c>
      <c r="K159" s="47">
        <f>U159*SUMPRODUCT(($B$2=Таблица2[Филиал])*($B$3=Таблица2[ФЕР/ТЕР])*(F159=Таблица2[Наименование работ])*(G159=Таблица2[ТПиР/НСиР])*Таблица2[ПНР])</f>
        <v>0</v>
      </c>
      <c r="L159" s="47">
        <f>V159*SUMPRODUCT(($B$2=Таблица2[Филиал])*($B$3=Таблица2[ФЕР/ТЕР])*(F159=Таблица2[Наименование работ])*(G159=Таблица2[ТПиР/НСиР])*Таблица2[Оборудование])</f>
        <v>0</v>
      </c>
      <c r="M159" s="47">
        <f>W159*SUMPRODUCT(($B$2=Таблица2[Филиал])*($B$3=Таблица2[ФЕР/ТЕР])*(F159=Таблица2[Наименование работ])*(G159=Таблица2[ТПиР/НСиР])*Таблица2[Прочие])</f>
        <v>0</v>
      </c>
      <c r="N159" s="47">
        <f>S159*SUMPRODUCT(($B$2=Таблица2[Филиал])*($B$3=Таблица2[ФЕР/ТЕР])*(F159=Таблица2[Наименование работ])*(G159=Таблица2[ТПиР/НСиР])*Таблица2[ПИР2])</f>
        <v>0</v>
      </c>
      <c r="O159" s="47">
        <f>T159*SUMPRODUCT(($B$2=Таблица2[Филиал])*($B$3=Таблица2[ФЕР/ТЕР])*(F159=Таблица2[Наименование работ])*(G159=Таблица2[ТПиР/НСиР])*Таблица2[СМР3])</f>
        <v>0</v>
      </c>
      <c r="P159" s="47">
        <f>U159*SUMPRODUCT(($B$2=Таблица2[Филиал])*($B$3=Таблица2[ФЕР/ТЕР])*(F159=Таблица2[Наименование работ])*(G159=Таблица2[ТПиР/НСиР])*Таблица2[ПНР4])</f>
        <v>0</v>
      </c>
      <c r="Q159" s="47">
        <f>V159*SUMPRODUCT(($B$2=Таблица2[Филиал])*($B$3=Таблица2[ФЕР/ТЕР])*(F159=Таблица2[Наименование работ])*(G159=Таблица2[ТПиР/НСиР])*Таблица2[Оборудование5])</f>
        <v>0</v>
      </c>
      <c r="R159" s="47">
        <f>W159*SUMPRODUCT(($B$2=Таблица2[Филиал])*($B$3=Таблица2[ФЕР/ТЕР])*(F159=Таблица2[Наименование работ])*(G159=Таблица2[ТПиР/НСиР])*Таблица2[Прочие2])</f>
        <v>0</v>
      </c>
      <c r="S159" s="47">
        <f>IF($B$4="в базовых ценах",калькулятор!L163,X159*SUMPRODUCT(($B$2=Таблица2[Филиал])*($B$3=Таблица2[ФЕР/ТЕР])*(F159=Таблица2[Наименование работ])*(G159=Таблица2[ТПиР/НСиР])/Таблица2[ПИР22]))</f>
        <v>0</v>
      </c>
      <c r="T159" s="47">
        <f>IF($B$4="в базовых ценах",калькулятор!M163,Y159*SUMPRODUCT(($B$2=Таблица2[Филиал])*($B$3=Таблица2[ФЕР/ТЕР])*(F159=Таблица2[Наименование работ])*(G159=Таблица2[ТПиР/НСиР])/Таблица2[СМР33]))</f>
        <v>0</v>
      </c>
      <c r="U159" s="47">
        <f>IF($B$4="в базовых ценах",калькулятор!N163,Z159*SUMPRODUCT(($B$2=Таблица2[Филиал])*($B$3=Таблица2[ФЕР/ТЕР])*(F159=Таблица2[Наименование работ])*(G159=Таблица2[ТПиР/НСиР])/Таблица2[ПНР44]))</f>
        <v>0</v>
      </c>
      <c r="V159" s="47">
        <f>IF($B$4="в базовых ценах",калькулятор!O163,AA159*SUMPRODUCT(($B$2=Таблица2[Филиал])*($B$3=Таблица2[ФЕР/ТЕР])*(F159=Таблица2[Наименование работ])*(G159=Таблица2[ТПиР/НСиР])/Таблица2[Оборудование55]))</f>
        <v>0</v>
      </c>
      <c r="W159" s="47">
        <f>IF($B$4="в базовых ценах",калькулятор!P163,AB159*SUMPRODUCT(($B$2=Таблица2[Филиал])*($B$3=Таблица2[ФЕР/ТЕР])*(F159=Таблица2[Наименование работ])*(G159=Таблица2[ТПиР/НСиР])/Таблица2[Прочие3]))</f>
        <v>0</v>
      </c>
      <c r="X159" s="47">
        <f>IF($B$4="в текущих ценах",калькулятор!L163,S159*SUMPRODUCT(($B$2=Таблица2[Филиал])*($B$3=Таблица2[ФЕР/ТЕР])*(F159=Таблица2[Наименование работ])*(G159=Таблица2[ТПиР/НСиР])*Таблица2[ПИР22]))</f>
        <v>0</v>
      </c>
      <c r="Y159" s="47">
        <f>IF($B$4="в текущих ценах",калькулятор!M163,T159*SUMPRODUCT(($B$2=Таблица2[Филиал])*($B$3=Таблица2[ФЕР/ТЕР])*(F159=Таблица2[Наименование работ])*(G159=Таблица2[ТПиР/НСиР])*Таблица2[СМР33]))</f>
        <v>0</v>
      </c>
      <c r="Z159" s="47">
        <f>IF($B$4="в текущих ценах",калькулятор!N163,U159*SUMPRODUCT(($B$2=Таблица2[Филиал])*($B$3=Таблица2[ФЕР/ТЕР])*(F159=Таблица2[Наименование работ])*(G159=Таблица2[ТПиР/НСиР])*Таблица2[ПНР44]))</f>
        <v>0</v>
      </c>
      <c r="AA159" s="47">
        <f>IF($B$4="в текущих ценах",калькулятор!O163,V159*SUMPRODUCT(($B$2=Таблица2[Филиал])*($B$3=Таблица2[ФЕР/ТЕР])*(F159=Таблица2[Наименование работ])*(G159=Таблица2[ТПиР/НСиР])*Таблица2[Оборудование55]))</f>
        <v>0</v>
      </c>
      <c r="AB159" s="48">
        <f>IF($B$4="в текущих ценах",калькулятор!P163,W159*SUMPRODUCT(($B$2=Таблица2[Филиал])*($B$3=Таблица2[ФЕР/ТЕР])*(F159=Таблица2[Наименование работ])*(G159=Таблица2[ТПиР/НСиР])*Таблица2[Прочие3]))</f>
        <v>0</v>
      </c>
      <c r="AC159" s="47">
        <f>SUM(Таблица3[[#This Row],[ПИР]:[Прочее]])</f>
        <v>0</v>
      </c>
      <c r="AD15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9" s="52">
        <f>SUM(Таблица3[[#This Row],[ПИР7]:[Прочие]])</f>
        <v>0</v>
      </c>
      <c r="AF159" s="52">
        <f>SUM(Таблица3[[#This Row],[ПИР11]:[Прочие15]])</f>
        <v>0</v>
      </c>
    </row>
    <row r="160" spans="4:32">
      <c r="D160" s="40">
        <f>калькулятор!D164</f>
        <v>0</v>
      </c>
      <c r="E160" s="6">
        <f>калькулятор!H164</f>
        <v>0</v>
      </c>
      <c r="F160" s="6">
        <f>калькулятор!I164</f>
        <v>0</v>
      </c>
      <c r="G160" s="6">
        <f>калькулятор!J164</f>
        <v>0</v>
      </c>
      <c r="H160" s="6">
        <f>калькулятор!K164</f>
        <v>0</v>
      </c>
      <c r="I160" s="47">
        <f>S160*SUMPRODUCT(($B$2=Таблица2[Филиал])*($B$3=Таблица2[ФЕР/ТЕР])*(F160=Таблица2[Наименование работ])*(G160=Таблица2[ТПиР/НСиР])*Таблица2[ПИР])</f>
        <v>0</v>
      </c>
      <c r="J160" s="47">
        <f>T160*SUMPRODUCT(($B$2=Таблица2[Филиал])*($B$3=Таблица2[ФЕР/ТЕР])*(F160=Таблица2[Наименование работ])*(G160=Таблица2[ТПиР/НСиР])*Таблица2[СМР])</f>
        <v>0</v>
      </c>
      <c r="K160" s="47">
        <f>U160*SUMPRODUCT(($B$2=Таблица2[Филиал])*($B$3=Таблица2[ФЕР/ТЕР])*(F160=Таблица2[Наименование работ])*(G160=Таблица2[ТПиР/НСиР])*Таблица2[ПНР])</f>
        <v>0</v>
      </c>
      <c r="L160" s="47">
        <f>V160*SUMPRODUCT(($B$2=Таблица2[Филиал])*($B$3=Таблица2[ФЕР/ТЕР])*(F160=Таблица2[Наименование работ])*(G160=Таблица2[ТПиР/НСиР])*Таблица2[Оборудование])</f>
        <v>0</v>
      </c>
      <c r="M160" s="47">
        <f>W160*SUMPRODUCT(($B$2=Таблица2[Филиал])*($B$3=Таблица2[ФЕР/ТЕР])*(F160=Таблица2[Наименование работ])*(G160=Таблица2[ТПиР/НСиР])*Таблица2[Прочие])</f>
        <v>0</v>
      </c>
      <c r="N160" s="47">
        <f>S160*SUMPRODUCT(($B$2=Таблица2[Филиал])*($B$3=Таблица2[ФЕР/ТЕР])*(F160=Таблица2[Наименование работ])*(G160=Таблица2[ТПиР/НСиР])*Таблица2[ПИР2])</f>
        <v>0</v>
      </c>
      <c r="O160" s="47">
        <f>T160*SUMPRODUCT(($B$2=Таблица2[Филиал])*($B$3=Таблица2[ФЕР/ТЕР])*(F160=Таблица2[Наименование работ])*(G160=Таблица2[ТПиР/НСиР])*Таблица2[СМР3])</f>
        <v>0</v>
      </c>
      <c r="P160" s="47">
        <f>U160*SUMPRODUCT(($B$2=Таблица2[Филиал])*($B$3=Таблица2[ФЕР/ТЕР])*(F160=Таблица2[Наименование работ])*(G160=Таблица2[ТПиР/НСиР])*Таблица2[ПНР4])</f>
        <v>0</v>
      </c>
      <c r="Q160" s="47">
        <f>V160*SUMPRODUCT(($B$2=Таблица2[Филиал])*($B$3=Таблица2[ФЕР/ТЕР])*(F160=Таблица2[Наименование работ])*(G160=Таблица2[ТПиР/НСиР])*Таблица2[Оборудование5])</f>
        <v>0</v>
      </c>
      <c r="R160" s="47">
        <f>W160*SUMPRODUCT(($B$2=Таблица2[Филиал])*($B$3=Таблица2[ФЕР/ТЕР])*(F160=Таблица2[Наименование работ])*(G160=Таблица2[ТПиР/НСиР])*Таблица2[Прочие2])</f>
        <v>0</v>
      </c>
      <c r="S160" s="47">
        <f>IF($B$4="в базовых ценах",калькулятор!L164,X160*SUMPRODUCT(($B$2=Таблица2[Филиал])*($B$3=Таблица2[ФЕР/ТЕР])*(F160=Таблица2[Наименование работ])*(G160=Таблица2[ТПиР/НСиР])/Таблица2[ПИР22]))</f>
        <v>0</v>
      </c>
      <c r="T160" s="47">
        <f>IF($B$4="в базовых ценах",калькулятор!M164,Y160*SUMPRODUCT(($B$2=Таблица2[Филиал])*($B$3=Таблица2[ФЕР/ТЕР])*(F160=Таблица2[Наименование работ])*(G160=Таблица2[ТПиР/НСиР])/Таблица2[СМР33]))</f>
        <v>0</v>
      </c>
      <c r="U160" s="47">
        <f>IF($B$4="в базовых ценах",калькулятор!N164,Z160*SUMPRODUCT(($B$2=Таблица2[Филиал])*($B$3=Таблица2[ФЕР/ТЕР])*(F160=Таблица2[Наименование работ])*(G160=Таблица2[ТПиР/НСиР])/Таблица2[ПНР44]))</f>
        <v>0</v>
      </c>
      <c r="V160" s="47">
        <f>IF($B$4="в базовых ценах",калькулятор!O164,AA160*SUMPRODUCT(($B$2=Таблица2[Филиал])*($B$3=Таблица2[ФЕР/ТЕР])*(F160=Таблица2[Наименование работ])*(G160=Таблица2[ТПиР/НСиР])/Таблица2[Оборудование55]))</f>
        <v>0</v>
      </c>
      <c r="W160" s="47">
        <f>IF($B$4="в базовых ценах",калькулятор!P164,AB160*SUMPRODUCT(($B$2=Таблица2[Филиал])*($B$3=Таблица2[ФЕР/ТЕР])*(F160=Таблица2[Наименование работ])*(G160=Таблица2[ТПиР/НСиР])/Таблица2[Прочие3]))</f>
        <v>0</v>
      </c>
      <c r="X160" s="47">
        <f>IF($B$4="в текущих ценах",калькулятор!L164,S160*SUMPRODUCT(($B$2=Таблица2[Филиал])*($B$3=Таблица2[ФЕР/ТЕР])*(F160=Таблица2[Наименование работ])*(G160=Таблица2[ТПиР/НСиР])*Таблица2[ПИР22]))</f>
        <v>0</v>
      </c>
      <c r="Y160" s="47">
        <f>IF($B$4="в текущих ценах",калькулятор!M164,T160*SUMPRODUCT(($B$2=Таблица2[Филиал])*($B$3=Таблица2[ФЕР/ТЕР])*(F160=Таблица2[Наименование работ])*(G160=Таблица2[ТПиР/НСиР])*Таблица2[СМР33]))</f>
        <v>0</v>
      </c>
      <c r="Z160" s="47">
        <f>IF($B$4="в текущих ценах",калькулятор!N164,U160*SUMPRODUCT(($B$2=Таблица2[Филиал])*($B$3=Таблица2[ФЕР/ТЕР])*(F160=Таблица2[Наименование работ])*(G160=Таблица2[ТПиР/НСиР])*Таблица2[ПНР44]))</f>
        <v>0</v>
      </c>
      <c r="AA160" s="47">
        <f>IF($B$4="в текущих ценах",калькулятор!O164,V160*SUMPRODUCT(($B$2=Таблица2[Филиал])*($B$3=Таблица2[ФЕР/ТЕР])*(F160=Таблица2[Наименование работ])*(G160=Таблица2[ТПиР/НСиР])*Таблица2[Оборудование55]))</f>
        <v>0</v>
      </c>
      <c r="AB160" s="48">
        <f>IF($B$4="в текущих ценах",калькулятор!P164,W160*SUMPRODUCT(($B$2=Таблица2[Филиал])*($B$3=Таблица2[ФЕР/ТЕР])*(F160=Таблица2[Наименование работ])*(G160=Таблица2[ТПиР/НСиР])*Таблица2[Прочие3]))</f>
        <v>0</v>
      </c>
      <c r="AC160" s="47">
        <f>SUM(Таблица3[[#This Row],[ПИР]:[Прочее]])</f>
        <v>0</v>
      </c>
      <c r="AD16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0" s="52">
        <f>SUM(Таблица3[[#This Row],[ПИР7]:[Прочие]])</f>
        <v>0</v>
      </c>
      <c r="AF160" s="52">
        <f>SUM(Таблица3[[#This Row],[ПИР11]:[Прочие15]])</f>
        <v>0</v>
      </c>
    </row>
    <row r="161" spans="4:32">
      <c r="D161" s="40">
        <f>калькулятор!D165</f>
        <v>0</v>
      </c>
      <c r="E161" s="6">
        <f>калькулятор!H165</f>
        <v>0</v>
      </c>
      <c r="F161" s="6">
        <f>калькулятор!I165</f>
        <v>0</v>
      </c>
      <c r="G161" s="6">
        <f>калькулятор!J165</f>
        <v>0</v>
      </c>
      <c r="H161" s="6">
        <f>калькулятор!K165</f>
        <v>0</v>
      </c>
      <c r="I161" s="47">
        <f>S161*SUMPRODUCT(($B$2=Таблица2[Филиал])*($B$3=Таблица2[ФЕР/ТЕР])*(F161=Таблица2[Наименование работ])*(G161=Таблица2[ТПиР/НСиР])*Таблица2[ПИР])</f>
        <v>0</v>
      </c>
      <c r="J161" s="47">
        <f>T161*SUMPRODUCT(($B$2=Таблица2[Филиал])*($B$3=Таблица2[ФЕР/ТЕР])*(F161=Таблица2[Наименование работ])*(G161=Таблица2[ТПиР/НСиР])*Таблица2[СМР])</f>
        <v>0</v>
      </c>
      <c r="K161" s="47">
        <f>U161*SUMPRODUCT(($B$2=Таблица2[Филиал])*($B$3=Таблица2[ФЕР/ТЕР])*(F161=Таблица2[Наименование работ])*(G161=Таблица2[ТПиР/НСиР])*Таблица2[ПНР])</f>
        <v>0</v>
      </c>
      <c r="L161" s="47">
        <f>V161*SUMPRODUCT(($B$2=Таблица2[Филиал])*($B$3=Таблица2[ФЕР/ТЕР])*(F161=Таблица2[Наименование работ])*(G161=Таблица2[ТПиР/НСиР])*Таблица2[Оборудование])</f>
        <v>0</v>
      </c>
      <c r="M161" s="47">
        <f>W161*SUMPRODUCT(($B$2=Таблица2[Филиал])*($B$3=Таблица2[ФЕР/ТЕР])*(F161=Таблица2[Наименование работ])*(G161=Таблица2[ТПиР/НСиР])*Таблица2[Прочие])</f>
        <v>0</v>
      </c>
      <c r="N161" s="47">
        <f>S161*SUMPRODUCT(($B$2=Таблица2[Филиал])*($B$3=Таблица2[ФЕР/ТЕР])*(F161=Таблица2[Наименование работ])*(G161=Таблица2[ТПиР/НСиР])*Таблица2[ПИР2])</f>
        <v>0</v>
      </c>
      <c r="O161" s="47">
        <f>T161*SUMPRODUCT(($B$2=Таблица2[Филиал])*($B$3=Таблица2[ФЕР/ТЕР])*(F161=Таблица2[Наименование работ])*(G161=Таблица2[ТПиР/НСиР])*Таблица2[СМР3])</f>
        <v>0</v>
      </c>
      <c r="P161" s="47">
        <f>U161*SUMPRODUCT(($B$2=Таблица2[Филиал])*($B$3=Таблица2[ФЕР/ТЕР])*(F161=Таблица2[Наименование работ])*(G161=Таблица2[ТПиР/НСиР])*Таблица2[ПНР4])</f>
        <v>0</v>
      </c>
      <c r="Q161" s="47">
        <f>V161*SUMPRODUCT(($B$2=Таблица2[Филиал])*($B$3=Таблица2[ФЕР/ТЕР])*(F161=Таблица2[Наименование работ])*(G161=Таблица2[ТПиР/НСиР])*Таблица2[Оборудование5])</f>
        <v>0</v>
      </c>
      <c r="R161" s="47">
        <f>W161*SUMPRODUCT(($B$2=Таблица2[Филиал])*($B$3=Таблица2[ФЕР/ТЕР])*(F161=Таблица2[Наименование работ])*(G161=Таблица2[ТПиР/НСиР])*Таблица2[Прочие2])</f>
        <v>0</v>
      </c>
      <c r="S161" s="47">
        <f>IF($B$4="в базовых ценах",калькулятор!L165,X161*SUMPRODUCT(($B$2=Таблица2[Филиал])*($B$3=Таблица2[ФЕР/ТЕР])*(F161=Таблица2[Наименование работ])*(G161=Таблица2[ТПиР/НСиР])/Таблица2[ПИР22]))</f>
        <v>0</v>
      </c>
      <c r="T161" s="47">
        <f>IF($B$4="в базовых ценах",калькулятор!M165,Y161*SUMPRODUCT(($B$2=Таблица2[Филиал])*($B$3=Таблица2[ФЕР/ТЕР])*(F161=Таблица2[Наименование работ])*(G161=Таблица2[ТПиР/НСиР])/Таблица2[СМР33]))</f>
        <v>0</v>
      </c>
      <c r="U161" s="47">
        <f>IF($B$4="в базовых ценах",калькулятор!N165,Z161*SUMPRODUCT(($B$2=Таблица2[Филиал])*($B$3=Таблица2[ФЕР/ТЕР])*(F161=Таблица2[Наименование работ])*(G161=Таблица2[ТПиР/НСиР])/Таблица2[ПНР44]))</f>
        <v>0</v>
      </c>
      <c r="V161" s="47">
        <f>IF($B$4="в базовых ценах",калькулятор!O165,AA161*SUMPRODUCT(($B$2=Таблица2[Филиал])*($B$3=Таблица2[ФЕР/ТЕР])*(F161=Таблица2[Наименование работ])*(G161=Таблица2[ТПиР/НСиР])/Таблица2[Оборудование55]))</f>
        <v>0</v>
      </c>
      <c r="W161" s="47">
        <f>IF($B$4="в базовых ценах",калькулятор!P165,AB161*SUMPRODUCT(($B$2=Таблица2[Филиал])*($B$3=Таблица2[ФЕР/ТЕР])*(F161=Таблица2[Наименование работ])*(G161=Таблица2[ТПиР/НСиР])/Таблица2[Прочие3]))</f>
        <v>0</v>
      </c>
      <c r="X161" s="47">
        <f>IF($B$4="в текущих ценах",калькулятор!L165,S161*SUMPRODUCT(($B$2=Таблица2[Филиал])*($B$3=Таблица2[ФЕР/ТЕР])*(F161=Таблица2[Наименование работ])*(G161=Таблица2[ТПиР/НСиР])*Таблица2[ПИР22]))</f>
        <v>0</v>
      </c>
      <c r="Y161" s="47">
        <f>IF($B$4="в текущих ценах",калькулятор!M165,T161*SUMPRODUCT(($B$2=Таблица2[Филиал])*($B$3=Таблица2[ФЕР/ТЕР])*(F161=Таблица2[Наименование работ])*(G161=Таблица2[ТПиР/НСиР])*Таблица2[СМР33]))</f>
        <v>0</v>
      </c>
      <c r="Z161" s="47">
        <f>IF($B$4="в текущих ценах",калькулятор!N165,U161*SUMPRODUCT(($B$2=Таблица2[Филиал])*($B$3=Таблица2[ФЕР/ТЕР])*(F161=Таблица2[Наименование работ])*(G161=Таблица2[ТПиР/НСиР])*Таблица2[ПНР44]))</f>
        <v>0</v>
      </c>
      <c r="AA161" s="47">
        <f>IF($B$4="в текущих ценах",калькулятор!O165,V161*SUMPRODUCT(($B$2=Таблица2[Филиал])*($B$3=Таблица2[ФЕР/ТЕР])*(F161=Таблица2[Наименование работ])*(G161=Таблица2[ТПиР/НСиР])*Таблица2[Оборудование55]))</f>
        <v>0</v>
      </c>
      <c r="AB161" s="48">
        <f>IF($B$4="в текущих ценах",калькулятор!P165,W161*SUMPRODUCT(($B$2=Таблица2[Филиал])*($B$3=Таблица2[ФЕР/ТЕР])*(F161=Таблица2[Наименование работ])*(G161=Таблица2[ТПиР/НСиР])*Таблица2[Прочие3]))</f>
        <v>0</v>
      </c>
      <c r="AC161" s="47">
        <f>SUM(Таблица3[[#This Row],[ПИР]:[Прочее]])</f>
        <v>0</v>
      </c>
      <c r="AD16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1" s="52">
        <f>SUM(Таблица3[[#This Row],[ПИР7]:[Прочие]])</f>
        <v>0</v>
      </c>
      <c r="AF161" s="52">
        <f>SUM(Таблица3[[#This Row],[ПИР11]:[Прочие15]])</f>
        <v>0</v>
      </c>
    </row>
    <row r="162" spans="4:32">
      <c r="D162" s="40">
        <f>калькулятор!D166</f>
        <v>0</v>
      </c>
      <c r="E162" s="6">
        <f>калькулятор!H166</f>
        <v>0</v>
      </c>
      <c r="F162" s="6">
        <f>калькулятор!I166</f>
        <v>0</v>
      </c>
      <c r="G162" s="6">
        <f>калькулятор!J166</f>
        <v>0</v>
      </c>
      <c r="H162" s="6">
        <f>калькулятор!K166</f>
        <v>0</v>
      </c>
      <c r="I162" s="47">
        <f>S162*SUMPRODUCT(($B$2=Таблица2[Филиал])*($B$3=Таблица2[ФЕР/ТЕР])*(F162=Таблица2[Наименование работ])*(G162=Таблица2[ТПиР/НСиР])*Таблица2[ПИР])</f>
        <v>0</v>
      </c>
      <c r="J162" s="47">
        <f>T162*SUMPRODUCT(($B$2=Таблица2[Филиал])*($B$3=Таблица2[ФЕР/ТЕР])*(F162=Таблица2[Наименование работ])*(G162=Таблица2[ТПиР/НСиР])*Таблица2[СМР])</f>
        <v>0</v>
      </c>
      <c r="K162" s="47">
        <f>U162*SUMPRODUCT(($B$2=Таблица2[Филиал])*($B$3=Таблица2[ФЕР/ТЕР])*(F162=Таблица2[Наименование работ])*(G162=Таблица2[ТПиР/НСиР])*Таблица2[ПНР])</f>
        <v>0</v>
      </c>
      <c r="L162" s="47">
        <f>V162*SUMPRODUCT(($B$2=Таблица2[Филиал])*($B$3=Таблица2[ФЕР/ТЕР])*(F162=Таблица2[Наименование работ])*(G162=Таблица2[ТПиР/НСиР])*Таблица2[Оборудование])</f>
        <v>0</v>
      </c>
      <c r="M162" s="47">
        <f>W162*SUMPRODUCT(($B$2=Таблица2[Филиал])*($B$3=Таблица2[ФЕР/ТЕР])*(F162=Таблица2[Наименование работ])*(G162=Таблица2[ТПиР/НСиР])*Таблица2[Прочие])</f>
        <v>0</v>
      </c>
      <c r="N162" s="47">
        <f>S162*SUMPRODUCT(($B$2=Таблица2[Филиал])*($B$3=Таблица2[ФЕР/ТЕР])*(F162=Таблица2[Наименование работ])*(G162=Таблица2[ТПиР/НСиР])*Таблица2[ПИР2])</f>
        <v>0</v>
      </c>
      <c r="O162" s="47">
        <f>T162*SUMPRODUCT(($B$2=Таблица2[Филиал])*($B$3=Таблица2[ФЕР/ТЕР])*(F162=Таблица2[Наименование работ])*(G162=Таблица2[ТПиР/НСиР])*Таблица2[СМР3])</f>
        <v>0</v>
      </c>
      <c r="P162" s="47">
        <f>U162*SUMPRODUCT(($B$2=Таблица2[Филиал])*($B$3=Таблица2[ФЕР/ТЕР])*(F162=Таблица2[Наименование работ])*(G162=Таблица2[ТПиР/НСиР])*Таблица2[ПНР4])</f>
        <v>0</v>
      </c>
      <c r="Q162" s="47">
        <f>V162*SUMPRODUCT(($B$2=Таблица2[Филиал])*($B$3=Таблица2[ФЕР/ТЕР])*(F162=Таблица2[Наименование работ])*(G162=Таблица2[ТПиР/НСиР])*Таблица2[Оборудование5])</f>
        <v>0</v>
      </c>
      <c r="R162" s="47">
        <f>W162*SUMPRODUCT(($B$2=Таблица2[Филиал])*($B$3=Таблица2[ФЕР/ТЕР])*(F162=Таблица2[Наименование работ])*(G162=Таблица2[ТПиР/НСиР])*Таблица2[Прочие2])</f>
        <v>0</v>
      </c>
      <c r="S162" s="47">
        <f>IF($B$4="в базовых ценах",калькулятор!L166,X162*SUMPRODUCT(($B$2=Таблица2[Филиал])*($B$3=Таблица2[ФЕР/ТЕР])*(F162=Таблица2[Наименование работ])*(G162=Таблица2[ТПиР/НСиР])/Таблица2[ПИР22]))</f>
        <v>0</v>
      </c>
      <c r="T162" s="47">
        <f>IF($B$4="в базовых ценах",калькулятор!M166,Y162*SUMPRODUCT(($B$2=Таблица2[Филиал])*($B$3=Таблица2[ФЕР/ТЕР])*(F162=Таблица2[Наименование работ])*(G162=Таблица2[ТПиР/НСиР])/Таблица2[СМР33]))</f>
        <v>0</v>
      </c>
      <c r="U162" s="47">
        <f>IF($B$4="в базовых ценах",калькулятор!N166,Z162*SUMPRODUCT(($B$2=Таблица2[Филиал])*($B$3=Таблица2[ФЕР/ТЕР])*(F162=Таблица2[Наименование работ])*(G162=Таблица2[ТПиР/НСиР])/Таблица2[ПНР44]))</f>
        <v>0</v>
      </c>
      <c r="V162" s="47">
        <f>IF($B$4="в базовых ценах",калькулятор!O166,AA162*SUMPRODUCT(($B$2=Таблица2[Филиал])*($B$3=Таблица2[ФЕР/ТЕР])*(F162=Таблица2[Наименование работ])*(G162=Таблица2[ТПиР/НСиР])/Таблица2[Оборудование55]))</f>
        <v>0</v>
      </c>
      <c r="W162" s="47">
        <f>IF($B$4="в базовых ценах",калькулятор!P166,AB162*SUMPRODUCT(($B$2=Таблица2[Филиал])*($B$3=Таблица2[ФЕР/ТЕР])*(F162=Таблица2[Наименование работ])*(G162=Таблица2[ТПиР/НСиР])/Таблица2[Прочие3]))</f>
        <v>0</v>
      </c>
      <c r="X162" s="47">
        <f>IF($B$4="в текущих ценах",калькулятор!L166,S162*SUMPRODUCT(($B$2=Таблица2[Филиал])*($B$3=Таблица2[ФЕР/ТЕР])*(F162=Таблица2[Наименование работ])*(G162=Таблица2[ТПиР/НСиР])*Таблица2[ПИР22]))</f>
        <v>0</v>
      </c>
      <c r="Y162" s="47">
        <f>IF($B$4="в текущих ценах",калькулятор!M166,T162*SUMPRODUCT(($B$2=Таблица2[Филиал])*($B$3=Таблица2[ФЕР/ТЕР])*(F162=Таблица2[Наименование работ])*(G162=Таблица2[ТПиР/НСиР])*Таблица2[СМР33]))</f>
        <v>0</v>
      </c>
      <c r="Z162" s="47">
        <f>IF($B$4="в текущих ценах",калькулятор!N166,U162*SUMPRODUCT(($B$2=Таблица2[Филиал])*($B$3=Таблица2[ФЕР/ТЕР])*(F162=Таблица2[Наименование работ])*(G162=Таблица2[ТПиР/НСиР])*Таблица2[ПНР44]))</f>
        <v>0</v>
      </c>
      <c r="AA162" s="47">
        <f>IF($B$4="в текущих ценах",калькулятор!O166,V162*SUMPRODUCT(($B$2=Таблица2[Филиал])*($B$3=Таблица2[ФЕР/ТЕР])*(F162=Таблица2[Наименование работ])*(G162=Таблица2[ТПиР/НСиР])*Таблица2[Оборудование55]))</f>
        <v>0</v>
      </c>
      <c r="AB162" s="48">
        <f>IF($B$4="в текущих ценах",калькулятор!P166,W162*SUMPRODUCT(($B$2=Таблица2[Филиал])*($B$3=Таблица2[ФЕР/ТЕР])*(F162=Таблица2[Наименование работ])*(G162=Таблица2[ТПиР/НСиР])*Таблица2[Прочие3]))</f>
        <v>0</v>
      </c>
      <c r="AC162" s="47">
        <f>SUM(Таблица3[[#This Row],[ПИР]:[Прочее]])</f>
        <v>0</v>
      </c>
      <c r="AD16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2" s="52">
        <f>SUM(Таблица3[[#This Row],[ПИР7]:[Прочие]])</f>
        <v>0</v>
      </c>
      <c r="AF162" s="52">
        <f>SUM(Таблица3[[#This Row],[ПИР11]:[Прочие15]])</f>
        <v>0</v>
      </c>
    </row>
    <row r="163" spans="4:32">
      <c r="D163" s="40">
        <f>калькулятор!D167</f>
        <v>0</v>
      </c>
      <c r="E163" s="6">
        <f>калькулятор!H167</f>
        <v>0</v>
      </c>
      <c r="F163" s="6">
        <f>калькулятор!I167</f>
        <v>0</v>
      </c>
      <c r="G163" s="6">
        <f>калькулятор!J167</f>
        <v>0</v>
      </c>
      <c r="H163" s="6">
        <f>калькулятор!K167</f>
        <v>0</v>
      </c>
      <c r="I163" s="47">
        <f>S163*SUMPRODUCT(($B$2=Таблица2[Филиал])*($B$3=Таблица2[ФЕР/ТЕР])*(F163=Таблица2[Наименование работ])*(G163=Таблица2[ТПиР/НСиР])*Таблица2[ПИР])</f>
        <v>0</v>
      </c>
      <c r="J163" s="47">
        <f>T163*SUMPRODUCT(($B$2=Таблица2[Филиал])*($B$3=Таблица2[ФЕР/ТЕР])*(F163=Таблица2[Наименование работ])*(G163=Таблица2[ТПиР/НСиР])*Таблица2[СМР])</f>
        <v>0</v>
      </c>
      <c r="K163" s="47">
        <f>U163*SUMPRODUCT(($B$2=Таблица2[Филиал])*($B$3=Таблица2[ФЕР/ТЕР])*(F163=Таблица2[Наименование работ])*(G163=Таблица2[ТПиР/НСиР])*Таблица2[ПНР])</f>
        <v>0</v>
      </c>
      <c r="L163" s="47">
        <f>V163*SUMPRODUCT(($B$2=Таблица2[Филиал])*($B$3=Таблица2[ФЕР/ТЕР])*(F163=Таблица2[Наименование работ])*(G163=Таблица2[ТПиР/НСиР])*Таблица2[Оборудование])</f>
        <v>0</v>
      </c>
      <c r="M163" s="47">
        <f>W163*SUMPRODUCT(($B$2=Таблица2[Филиал])*($B$3=Таблица2[ФЕР/ТЕР])*(F163=Таблица2[Наименование работ])*(G163=Таблица2[ТПиР/НСиР])*Таблица2[Прочие])</f>
        <v>0</v>
      </c>
      <c r="N163" s="47">
        <f>S163*SUMPRODUCT(($B$2=Таблица2[Филиал])*($B$3=Таблица2[ФЕР/ТЕР])*(F163=Таблица2[Наименование работ])*(G163=Таблица2[ТПиР/НСиР])*Таблица2[ПИР2])</f>
        <v>0</v>
      </c>
      <c r="O163" s="47">
        <f>T163*SUMPRODUCT(($B$2=Таблица2[Филиал])*($B$3=Таблица2[ФЕР/ТЕР])*(F163=Таблица2[Наименование работ])*(G163=Таблица2[ТПиР/НСиР])*Таблица2[СМР3])</f>
        <v>0</v>
      </c>
      <c r="P163" s="47">
        <f>U163*SUMPRODUCT(($B$2=Таблица2[Филиал])*($B$3=Таблица2[ФЕР/ТЕР])*(F163=Таблица2[Наименование работ])*(G163=Таблица2[ТПиР/НСиР])*Таблица2[ПНР4])</f>
        <v>0</v>
      </c>
      <c r="Q163" s="47">
        <f>V163*SUMPRODUCT(($B$2=Таблица2[Филиал])*($B$3=Таблица2[ФЕР/ТЕР])*(F163=Таблица2[Наименование работ])*(G163=Таблица2[ТПиР/НСиР])*Таблица2[Оборудование5])</f>
        <v>0</v>
      </c>
      <c r="R163" s="47">
        <f>W163*SUMPRODUCT(($B$2=Таблица2[Филиал])*($B$3=Таблица2[ФЕР/ТЕР])*(F163=Таблица2[Наименование работ])*(G163=Таблица2[ТПиР/НСиР])*Таблица2[Прочие2])</f>
        <v>0</v>
      </c>
      <c r="S163" s="47">
        <f>IF($B$4="в базовых ценах",калькулятор!L167,X163*SUMPRODUCT(($B$2=Таблица2[Филиал])*($B$3=Таблица2[ФЕР/ТЕР])*(F163=Таблица2[Наименование работ])*(G163=Таблица2[ТПиР/НСиР])/Таблица2[ПИР22]))</f>
        <v>0</v>
      </c>
      <c r="T163" s="47">
        <f>IF($B$4="в базовых ценах",калькулятор!M167,Y163*SUMPRODUCT(($B$2=Таблица2[Филиал])*($B$3=Таблица2[ФЕР/ТЕР])*(F163=Таблица2[Наименование работ])*(G163=Таблица2[ТПиР/НСиР])/Таблица2[СМР33]))</f>
        <v>0</v>
      </c>
      <c r="U163" s="47">
        <f>IF($B$4="в базовых ценах",калькулятор!N167,Z163*SUMPRODUCT(($B$2=Таблица2[Филиал])*($B$3=Таблица2[ФЕР/ТЕР])*(F163=Таблица2[Наименование работ])*(G163=Таблица2[ТПиР/НСиР])/Таблица2[ПНР44]))</f>
        <v>0</v>
      </c>
      <c r="V163" s="47">
        <f>IF($B$4="в базовых ценах",калькулятор!O167,AA163*SUMPRODUCT(($B$2=Таблица2[Филиал])*($B$3=Таблица2[ФЕР/ТЕР])*(F163=Таблица2[Наименование работ])*(G163=Таблица2[ТПиР/НСиР])/Таблица2[Оборудование55]))</f>
        <v>0</v>
      </c>
      <c r="W163" s="47">
        <f>IF($B$4="в базовых ценах",калькулятор!P167,AB163*SUMPRODUCT(($B$2=Таблица2[Филиал])*($B$3=Таблица2[ФЕР/ТЕР])*(F163=Таблица2[Наименование работ])*(G163=Таблица2[ТПиР/НСиР])/Таблица2[Прочие3]))</f>
        <v>0</v>
      </c>
      <c r="X163" s="47">
        <f>IF($B$4="в текущих ценах",калькулятор!L167,S163*SUMPRODUCT(($B$2=Таблица2[Филиал])*($B$3=Таблица2[ФЕР/ТЕР])*(F163=Таблица2[Наименование работ])*(G163=Таблица2[ТПиР/НСиР])*Таблица2[ПИР22]))</f>
        <v>0</v>
      </c>
      <c r="Y163" s="47">
        <f>IF($B$4="в текущих ценах",калькулятор!M167,T163*SUMPRODUCT(($B$2=Таблица2[Филиал])*($B$3=Таблица2[ФЕР/ТЕР])*(F163=Таблица2[Наименование работ])*(G163=Таблица2[ТПиР/НСиР])*Таблица2[СМР33]))</f>
        <v>0</v>
      </c>
      <c r="Z163" s="47">
        <f>IF($B$4="в текущих ценах",калькулятор!N167,U163*SUMPRODUCT(($B$2=Таблица2[Филиал])*($B$3=Таблица2[ФЕР/ТЕР])*(F163=Таблица2[Наименование работ])*(G163=Таблица2[ТПиР/НСиР])*Таблица2[ПНР44]))</f>
        <v>0</v>
      </c>
      <c r="AA163" s="47">
        <f>IF($B$4="в текущих ценах",калькулятор!O167,V163*SUMPRODUCT(($B$2=Таблица2[Филиал])*($B$3=Таблица2[ФЕР/ТЕР])*(F163=Таблица2[Наименование работ])*(G163=Таблица2[ТПиР/НСиР])*Таблица2[Оборудование55]))</f>
        <v>0</v>
      </c>
      <c r="AB163" s="48">
        <f>IF($B$4="в текущих ценах",калькулятор!P167,W163*SUMPRODUCT(($B$2=Таблица2[Филиал])*($B$3=Таблица2[ФЕР/ТЕР])*(F163=Таблица2[Наименование работ])*(G163=Таблица2[ТПиР/НСиР])*Таблица2[Прочие3]))</f>
        <v>0</v>
      </c>
      <c r="AC163" s="47">
        <f>SUM(Таблица3[[#This Row],[ПИР]:[Прочее]])</f>
        <v>0</v>
      </c>
      <c r="AD16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3" s="52">
        <f>SUM(Таблица3[[#This Row],[ПИР7]:[Прочие]])</f>
        <v>0</v>
      </c>
      <c r="AF163" s="52">
        <f>SUM(Таблица3[[#This Row],[ПИР11]:[Прочие15]])</f>
        <v>0</v>
      </c>
    </row>
    <row r="164" spans="4:32">
      <c r="D164" s="40">
        <f>калькулятор!D168</f>
        <v>0</v>
      </c>
      <c r="E164" s="6">
        <f>калькулятор!H168</f>
        <v>0</v>
      </c>
      <c r="F164" s="6">
        <f>калькулятор!I168</f>
        <v>0</v>
      </c>
      <c r="G164" s="6">
        <f>калькулятор!J168</f>
        <v>0</v>
      </c>
      <c r="H164" s="6">
        <f>калькулятор!K168</f>
        <v>0</v>
      </c>
      <c r="I164" s="47">
        <f>S164*SUMPRODUCT(($B$2=Таблица2[Филиал])*($B$3=Таблица2[ФЕР/ТЕР])*(F164=Таблица2[Наименование работ])*(G164=Таблица2[ТПиР/НСиР])*Таблица2[ПИР])</f>
        <v>0</v>
      </c>
      <c r="J164" s="47">
        <f>T164*SUMPRODUCT(($B$2=Таблица2[Филиал])*($B$3=Таблица2[ФЕР/ТЕР])*(F164=Таблица2[Наименование работ])*(G164=Таблица2[ТПиР/НСиР])*Таблица2[СМР])</f>
        <v>0</v>
      </c>
      <c r="K164" s="47">
        <f>U164*SUMPRODUCT(($B$2=Таблица2[Филиал])*($B$3=Таблица2[ФЕР/ТЕР])*(F164=Таблица2[Наименование работ])*(G164=Таблица2[ТПиР/НСиР])*Таблица2[ПНР])</f>
        <v>0</v>
      </c>
      <c r="L164" s="47">
        <f>V164*SUMPRODUCT(($B$2=Таблица2[Филиал])*($B$3=Таблица2[ФЕР/ТЕР])*(F164=Таблица2[Наименование работ])*(G164=Таблица2[ТПиР/НСиР])*Таблица2[Оборудование])</f>
        <v>0</v>
      </c>
      <c r="M164" s="47">
        <f>W164*SUMPRODUCT(($B$2=Таблица2[Филиал])*($B$3=Таблица2[ФЕР/ТЕР])*(F164=Таблица2[Наименование работ])*(G164=Таблица2[ТПиР/НСиР])*Таблица2[Прочие])</f>
        <v>0</v>
      </c>
      <c r="N164" s="47">
        <f>S164*SUMPRODUCT(($B$2=Таблица2[Филиал])*($B$3=Таблица2[ФЕР/ТЕР])*(F164=Таблица2[Наименование работ])*(G164=Таблица2[ТПиР/НСиР])*Таблица2[ПИР2])</f>
        <v>0</v>
      </c>
      <c r="O164" s="47">
        <f>T164*SUMPRODUCT(($B$2=Таблица2[Филиал])*($B$3=Таблица2[ФЕР/ТЕР])*(F164=Таблица2[Наименование работ])*(G164=Таблица2[ТПиР/НСиР])*Таблица2[СМР3])</f>
        <v>0</v>
      </c>
      <c r="P164" s="47">
        <f>U164*SUMPRODUCT(($B$2=Таблица2[Филиал])*($B$3=Таблица2[ФЕР/ТЕР])*(F164=Таблица2[Наименование работ])*(G164=Таблица2[ТПиР/НСиР])*Таблица2[ПНР4])</f>
        <v>0</v>
      </c>
      <c r="Q164" s="47">
        <f>V164*SUMPRODUCT(($B$2=Таблица2[Филиал])*($B$3=Таблица2[ФЕР/ТЕР])*(F164=Таблица2[Наименование работ])*(G164=Таблица2[ТПиР/НСиР])*Таблица2[Оборудование5])</f>
        <v>0</v>
      </c>
      <c r="R164" s="47">
        <f>W164*SUMPRODUCT(($B$2=Таблица2[Филиал])*($B$3=Таблица2[ФЕР/ТЕР])*(F164=Таблица2[Наименование работ])*(G164=Таблица2[ТПиР/НСиР])*Таблица2[Прочие2])</f>
        <v>0</v>
      </c>
      <c r="S164" s="47">
        <f>IF($B$4="в базовых ценах",калькулятор!L168,X164*SUMPRODUCT(($B$2=Таблица2[Филиал])*($B$3=Таблица2[ФЕР/ТЕР])*(F164=Таблица2[Наименование работ])*(G164=Таблица2[ТПиР/НСиР])/Таблица2[ПИР22]))</f>
        <v>0</v>
      </c>
      <c r="T164" s="47">
        <f>IF($B$4="в базовых ценах",калькулятор!M168,Y164*SUMPRODUCT(($B$2=Таблица2[Филиал])*($B$3=Таблица2[ФЕР/ТЕР])*(F164=Таблица2[Наименование работ])*(G164=Таблица2[ТПиР/НСиР])/Таблица2[СМР33]))</f>
        <v>0</v>
      </c>
      <c r="U164" s="47">
        <f>IF($B$4="в базовых ценах",калькулятор!N168,Z164*SUMPRODUCT(($B$2=Таблица2[Филиал])*($B$3=Таблица2[ФЕР/ТЕР])*(F164=Таблица2[Наименование работ])*(G164=Таблица2[ТПиР/НСиР])/Таблица2[ПНР44]))</f>
        <v>0</v>
      </c>
      <c r="V164" s="47">
        <f>IF($B$4="в базовых ценах",калькулятор!O168,AA164*SUMPRODUCT(($B$2=Таблица2[Филиал])*($B$3=Таблица2[ФЕР/ТЕР])*(F164=Таблица2[Наименование работ])*(G164=Таблица2[ТПиР/НСиР])/Таблица2[Оборудование55]))</f>
        <v>0</v>
      </c>
      <c r="W164" s="47">
        <f>IF($B$4="в базовых ценах",калькулятор!P168,AB164*SUMPRODUCT(($B$2=Таблица2[Филиал])*($B$3=Таблица2[ФЕР/ТЕР])*(F164=Таблица2[Наименование работ])*(G164=Таблица2[ТПиР/НСиР])/Таблица2[Прочие3]))</f>
        <v>0</v>
      </c>
      <c r="X164" s="47">
        <f>IF($B$4="в текущих ценах",калькулятор!L168,S164*SUMPRODUCT(($B$2=Таблица2[Филиал])*($B$3=Таблица2[ФЕР/ТЕР])*(F164=Таблица2[Наименование работ])*(G164=Таблица2[ТПиР/НСиР])*Таблица2[ПИР22]))</f>
        <v>0</v>
      </c>
      <c r="Y164" s="47">
        <f>IF($B$4="в текущих ценах",калькулятор!M168,T164*SUMPRODUCT(($B$2=Таблица2[Филиал])*($B$3=Таблица2[ФЕР/ТЕР])*(F164=Таблица2[Наименование работ])*(G164=Таблица2[ТПиР/НСиР])*Таблица2[СМР33]))</f>
        <v>0</v>
      </c>
      <c r="Z164" s="47">
        <f>IF($B$4="в текущих ценах",калькулятор!N168,U164*SUMPRODUCT(($B$2=Таблица2[Филиал])*($B$3=Таблица2[ФЕР/ТЕР])*(F164=Таблица2[Наименование работ])*(G164=Таблица2[ТПиР/НСиР])*Таблица2[ПНР44]))</f>
        <v>0</v>
      </c>
      <c r="AA164" s="47">
        <f>IF($B$4="в текущих ценах",калькулятор!O168,V164*SUMPRODUCT(($B$2=Таблица2[Филиал])*($B$3=Таблица2[ФЕР/ТЕР])*(F164=Таблица2[Наименование работ])*(G164=Таблица2[ТПиР/НСиР])*Таблица2[Оборудование55]))</f>
        <v>0</v>
      </c>
      <c r="AB164" s="48">
        <f>IF($B$4="в текущих ценах",калькулятор!P168,W164*SUMPRODUCT(($B$2=Таблица2[Филиал])*($B$3=Таблица2[ФЕР/ТЕР])*(F164=Таблица2[Наименование работ])*(G164=Таблица2[ТПиР/НСиР])*Таблица2[Прочие3]))</f>
        <v>0</v>
      </c>
      <c r="AC164" s="47">
        <f>SUM(Таблица3[[#This Row],[ПИР]:[Прочее]])</f>
        <v>0</v>
      </c>
      <c r="AD16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4" s="52">
        <f>SUM(Таблица3[[#This Row],[ПИР7]:[Прочие]])</f>
        <v>0</v>
      </c>
      <c r="AF164" s="52">
        <f>SUM(Таблица3[[#This Row],[ПИР11]:[Прочие15]])</f>
        <v>0</v>
      </c>
    </row>
    <row r="165" spans="4:32">
      <c r="D165" s="40">
        <f>калькулятор!D169</f>
        <v>0</v>
      </c>
      <c r="E165" s="6">
        <f>калькулятор!H169</f>
        <v>0</v>
      </c>
      <c r="F165" s="6">
        <f>калькулятор!I169</f>
        <v>0</v>
      </c>
      <c r="G165" s="6">
        <f>калькулятор!J169</f>
        <v>0</v>
      </c>
      <c r="H165" s="6">
        <f>калькулятор!K169</f>
        <v>0</v>
      </c>
      <c r="I165" s="47">
        <f>S165*SUMPRODUCT(($B$2=Таблица2[Филиал])*($B$3=Таблица2[ФЕР/ТЕР])*(F165=Таблица2[Наименование работ])*(G165=Таблица2[ТПиР/НСиР])*Таблица2[ПИР])</f>
        <v>0</v>
      </c>
      <c r="J165" s="47">
        <f>T165*SUMPRODUCT(($B$2=Таблица2[Филиал])*($B$3=Таблица2[ФЕР/ТЕР])*(F165=Таблица2[Наименование работ])*(G165=Таблица2[ТПиР/НСиР])*Таблица2[СМР])</f>
        <v>0</v>
      </c>
      <c r="K165" s="47">
        <f>U165*SUMPRODUCT(($B$2=Таблица2[Филиал])*($B$3=Таблица2[ФЕР/ТЕР])*(F165=Таблица2[Наименование работ])*(G165=Таблица2[ТПиР/НСиР])*Таблица2[ПНР])</f>
        <v>0</v>
      </c>
      <c r="L165" s="47">
        <f>V165*SUMPRODUCT(($B$2=Таблица2[Филиал])*($B$3=Таблица2[ФЕР/ТЕР])*(F165=Таблица2[Наименование работ])*(G165=Таблица2[ТПиР/НСиР])*Таблица2[Оборудование])</f>
        <v>0</v>
      </c>
      <c r="M165" s="47">
        <f>W165*SUMPRODUCT(($B$2=Таблица2[Филиал])*($B$3=Таблица2[ФЕР/ТЕР])*(F165=Таблица2[Наименование работ])*(G165=Таблица2[ТПиР/НСиР])*Таблица2[Прочие])</f>
        <v>0</v>
      </c>
      <c r="N165" s="47">
        <f>S165*SUMPRODUCT(($B$2=Таблица2[Филиал])*($B$3=Таблица2[ФЕР/ТЕР])*(F165=Таблица2[Наименование работ])*(G165=Таблица2[ТПиР/НСиР])*Таблица2[ПИР2])</f>
        <v>0</v>
      </c>
      <c r="O165" s="47">
        <f>T165*SUMPRODUCT(($B$2=Таблица2[Филиал])*($B$3=Таблица2[ФЕР/ТЕР])*(F165=Таблица2[Наименование работ])*(G165=Таблица2[ТПиР/НСиР])*Таблица2[СМР3])</f>
        <v>0</v>
      </c>
      <c r="P165" s="47">
        <f>U165*SUMPRODUCT(($B$2=Таблица2[Филиал])*($B$3=Таблица2[ФЕР/ТЕР])*(F165=Таблица2[Наименование работ])*(G165=Таблица2[ТПиР/НСиР])*Таблица2[ПНР4])</f>
        <v>0</v>
      </c>
      <c r="Q165" s="47">
        <f>V165*SUMPRODUCT(($B$2=Таблица2[Филиал])*($B$3=Таблица2[ФЕР/ТЕР])*(F165=Таблица2[Наименование работ])*(G165=Таблица2[ТПиР/НСиР])*Таблица2[Оборудование5])</f>
        <v>0</v>
      </c>
      <c r="R165" s="47">
        <f>W165*SUMPRODUCT(($B$2=Таблица2[Филиал])*($B$3=Таблица2[ФЕР/ТЕР])*(F165=Таблица2[Наименование работ])*(G165=Таблица2[ТПиР/НСиР])*Таблица2[Прочие2])</f>
        <v>0</v>
      </c>
      <c r="S165" s="47">
        <f>IF($B$4="в базовых ценах",калькулятор!L169,X165*SUMPRODUCT(($B$2=Таблица2[Филиал])*($B$3=Таблица2[ФЕР/ТЕР])*(F165=Таблица2[Наименование работ])*(G165=Таблица2[ТПиР/НСиР])/Таблица2[ПИР22]))</f>
        <v>0</v>
      </c>
      <c r="T165" s="47">
        <f>IF($B$4="в базовых ценах",калькулятор!M169,Y165*SUMPRODUCT(($B$2=Таблица2[Филиал])*($B$3=Таблица2[ФЕР/ТЕР])*(F165=Таблица2[Наименование работ])*(G165=Таблица2[ТПиР/НСиР])/Таблица2[СМР33]))</f>
        <v>0</v>
      </c>
      <c r="U165" s="47">
        <f>IF($B$4="в базовых ценах",калькулятор!N169,Z165*SUMPRODUCT(($B$2=Таблица2[Филиал])*($B$3=Таблица2[ФЕР/ТЕР])*(F165=Таблица2[Наименование работ])*(G165=Таблица2[ТПиР/НСиР])/Таблица2[ПНР44]))</f>
        <v>0</v>
      </c>
      <c r="V165" s="47">
        <f>IF($B$4="в базовых ценах",калькулятор!O169,AA165*SUMPRODUCT(($B$2=Таблица2[Филиал])*($B$3=Таблица2[ФЕР/ТЕР])*(F165=Таблица2[Наименование работ])*(G165=Таблица2[ТПиР/НСиР])/Таблица2[Оборудование55]))</f>
        <v>0</v>
      </c>
      <c r="W165" s="47">
        <f>IF($B$4="в базовых ценах",калькулятор!P169,AB165*SUMPRODUCT(($B$2=Таблица2[Филиал])*($B$3=Таблица2[ФЕР/ТЕР])*(F165=Таблица2[Наименование работ])*(G165=Таблица2[ТПиР/НСиР])/Таблица2[Прочие3]))</f>
        <v>0</v>
      </c>
      <c r="X165" s="47">
        <f>IF($B$4="в текущих ценах",калькулятор!L169,S165*SUMPRODUCT(($B$2=Таблица2[Филиал])*($B$3=Таблица2[ФЕР/ТЕР])*(F165=Таблица2[Наименование работ])*(G165=Таблица2[ТПиР/НСиР])*Таблица2[ПИР22]))</f>
        <v>0</v>
      </c>
      <c r="Y165" s="47">
        <f>IF($B$4="в текущих ценах",калькулятор!M169,T165*SUMPRODUCT(($B$2=Таблица2[Филиал])*($B$3=Таблица2[ФЕР/ТЕР])*(F165=Таблица2[Наименование работ])*(G165=Таблица2[ТПиР/НСиР])*Таблица2[СМР33]))</f>
        <v>0</v>
      </c>
      <c r="Z165" s="47">
        <f>IF($B$4="в текущих ценах",калькулятор!N169,U165*SUMPRODUCT(($B$2=Таблица2[Филиал])*($B$3=Таблица2[ФЕР/ТЕР])*(F165=Таблица2[Наименование работ])*(G165=Таблица2[ТПиР/НСиР])*Таблица2[ПНР44]))</f>
        <v>0</v>
      </c>
      <c r="AA165" s="47">
        <f>IF($B$4="в текущих ценах",калькулятор!O169,V165*SUMPRODUCT(($B$2=Таблица2[Филиал])*($B$3=Таблица2[ФЕР/ТЕР])*(F165=Таблица2[Наименование работ])*(G165=Таблица2[ТПиР/НСиР])*Таблица2[Оборудование55]))</f>
        <v>0</v>
      </c>
      <c r="AB165" s="48">
        <f>IF($B$4="в текущих ценах",калькулятор!P169,W165*SUMPRODUCT(($B$2=Таблица2[Филиал])*($B$3=Таблица2[ФЕР/ТЕР])*(F165=Таблица2[Наименование работ])*(G165=Таблица2[ТПиР/НСиР])*Таблица2[Прочие3]))</f>
        <v>0</v>
      </c>
      <c r="AC165" s="47">
        <f>SUM(Таблица3[[#This Row],[ПИР]:[Прочее]])</f>
        <v>0</v>
      </c>
      <c r="AD16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5" s="52">
        <f>SUM(Таблица3[[#This Row],[ПИР7]:[Прочие]])</f>
        <v>0</v>
      </c>
      <c r="AF165" s="52">
        <f>SUM(Таблица3[[#This Row],[ПИР11]:[Прочие15]])</f>
        <v>0</v>
      </c>
    </row>
    <row r="166" spans="4:32">
      <c r="D166" s="40">
        <f>калькулятор!D170</f>
        <v>0</v>
      </c>
      <c r="E166" s="6">
        <f>калькулятор!H170</f>
        <v>0</v>
      </c>
      <c r="F166" s="6">
        <f>калькулятор!I170</f>
        <v>0</v>
      </c>
      <c r="G166" s="6">
        <f>калькулятор!J170</f>
        <v>0</v>
      </c>
      <c r="H166" s="6">
        <f>калькулятор!K170</f>
        <v>0</v>
      </c>
      <c r="I166" s="47">
        <f>S166*SUMPRODUCT(($B$2=Таблица2[Филиал])*($B$3=Таблица2[ФЕР/ТЕР])*(F166=Таблица2[Наименование работ])*(G166=Таблица2[ТПиР/НСиР])*Таблица2[ПИР])</f>
        <v>0</v>
      </c>
      <c r="J166" s="47">
        <f>T166*SUMPRODUCT(($B$2=Таблица2[Филиал])*($B$3=Таблица2[ФЕР/ТЕР])*(F166=Таблица2[Наименование работ])*(G166=Таблица2[ТПиР/НСиР])*Таблица2[СМР])</f>
        <v>0</v>
      </c>
      <c r="K166" s="47">
        <f>U166*SUMPRODUCT(($B$2=Таблица2[Филиал])*($B$3=Таблица2[ФЕР/ТЕР])*(F166=Таблица2[Наименование работ])*(G166=Таблица2[ТПиР/НСиР])*Таблица2[ПНР])</f>
        <v>0</v>
      </c>
      <c r="L166" s="47">
        <f>V166*SUMPRODUCT(($B$2=Таблица2[Филиал])*($B$3=Таблица2[ФЕР/ТЕР])*(F166=Таблица2[Наименование работ])*(G166=Таблица2[ТПиР/НСиР])*Таблица2[Оборудование])</f>
        <v>0</v>
      </c>
      <c r="M166" s="47">
        <f>W166*SUMPRODUCT(($B$2=Таблица2[Филиал])*($B$3=Таблица2[ФЕР/ТЕР])*(F166=Таблица2[Наименование работ])*(G166=Таблица2[ТПиР/НСиР])*Таблица2[Прочие])</f>
        <v>0</v>
      </c>
      <c r="N166" s="47">
        <f>S166*SUMPRODUCT(($B$2=Таблица2[Филиал])*($B$3=Таблица2[ФЕР/ТЕР])*(F166=Таблица2[Наименование работ])*(G166=Таблица2[ТПиР/НСиР])*Таблица2[ПИР2])</f>
        <v>0</v>
      </c>
      <c r="O166" s="47">
        <f>T166*SUMPRODUCT(($B$2=Таблица2[Филиал])*($B$3=Таблица2[ФЕР/ТЕР])*(F166=Таблица2[Наименование работ])*(G166=Таблица2[ТПиР/НСиР])*Таблица2[СМР3])</f>
        <v>0</v>
      </c>
      <c r="P166" s="47">
        <f>U166*SUMPRODUCT(($B$2=Таблица2[Филиал])*($B$3=Таблица2[ФЕР/ТЕР])*(F166=Таблица2[Наименование работ])*(G166=Таблица2[ТПиР/НСиР])*Таблица2[ПНР4])</f>
        <v>0</v>
      </c>
      <c r="Q166" s="47">
        <f>V166*SUMPRODUCT(($B$2=Таблица2[Филиал])*($B$3=Таблица2[ФЕР/ТЕР])*(F166=Таблица2[Наименование работ])*(G166=Таблица2[ТПиР/НСиР])*Таблица2[Оборудование5])</f>
        <v>0</v>
      </c>
      <c r="R166" s="47">
        <f>W166*SUMPRODUCT(($B$2=Таблица2[Филиал])*($B$3=Таблица2[ФЕР/ТЕР])*(F166=Таблица2[Наименование работ])*(G166=Таблица2[ТПиР/НСиР])*Таблица2[Прочие2])</f>
        <v>0</v>
      </c>
      <c r="S166" s="47">
        <f>IF($B$4="в базовых ценах",калькулятор!L170,X166*SUMPRODUCT(($B$2=Таблица2[Филиал])*($B$3=Таблица2[ФЕР/ТЕР])*(F166=Таблица2[Наименование работ])*(G166=Таблица2[ТПиР/НСиР])/Таблица2[ПИР22]))</f>
        <v>0</v>
      </c>
      <c r="T166" s="47">
        <f>IF($B$4="в базовых ценах",калькулятор!M170,Y166*SUMPRODUCT(($B$2=Таблица2[Филиал])*($B$3=Таблица2[ФЕР/ТЕР])*(F166=Таблица2[Наименование работ])*(G166=Таблица2[ТПиР/НСиР])/Таблица2[СМР33]))</f>
        <v>0</v>
      </c>
      <c r="U166" s="47">
        <f>IF($B$4="в базовых ценах",калькулятор!N170,Z166*SUMPRODUCT(($B$2=Таблица2[Филиал])*($B$3=Таблица2[ФЕР/ТЕР])*(F166=Таблица2[Наименование работ])*(G166=Таблица2[ТПиР/НСиР])/Таблица2[ПНР44]))</f>
        <v>0</v>
      </c>
      <c r="V166" s="47">
        <f>IF($B$4="в базовых ценах",калькулятор!O170,AA166*SUMPRODUCT(($B$2=Таблица2[Филиал])*($B$3=Таблица2[ФЕР/ТЕР])*(F166=Таблица2[Наименование работ])*(G166=Таблица2[ТПиР/НСиР])/Таблица2[Оборудование55]))</f>
        <v>0</v>
      </c>
      <c r="W166" s="47">
        <f>IF($B$4="в базовых ценах",калькулятор!P170,AB166*SUMPRODUCT(($B$2=Таблица2[Филиал])*($B$3=Таблица2[ФЕР/ТЕР])*(F166=Таблица2[Наименование работ])*(G166=Таблица2[ТПиР/НСиР])/Таблица2[Прочие3]))</f>
        <v>0</v>
      </c>
      <c r="X166" s="47">
        <f>IF($B$4="в текущих ценах",калькулятор!L170,S166*SUMPRODUCT(($B$2=Таблица2[Филиал])*($B$3=Таблица2[ФЕР/ТЕР])*(F166=Таблица2[Наименование работ])*(G166=Таблица2[ТПиР/НСиР])*Таблица2[ПИР22]))</f>
        <v>0</v>
      </c>
      <c r="Y166" s="47">
        <f>IF($B$4="в текущих ценах",калькулятор!M170,T166*SUMPRODUCT(($B$2=Таблица2[Филиал])*($B$3=Таблица2[ФЕР/ТЕР])*(F166=Таблица2[Наименование работ])*(G166=Таблица2[ТПиР/НСиР])*Таблица2[СМР33]))</f>
        <v>0</v>
      </c>
      <c r="Z166" s="47">
        <f>IF($B$4="в текущих ценах",калькулятор!N170,U166*SUMPRODUCT(($B$2=Таблица2[Филиал])*($B$3=Таблица2[ФЕР/ТЕР])*(F166=Таблица2[Наименование работ])*(G166=Таблица2[ТПиР/НСиР])*Таблица2[ПНР44]))</f>
        <v>0</v>
      </c>
      <c r="AA166" s="47">
        <f>IF($B$4="в текущих ценах",калькулятор!O170,V166*SUMPRODUCT(($B$2=Таблица2[Филиал])*($B$3=Таблица2[ФЕР/ТЕР])*(F166=Таблица2[Наименование работ])*(G166=Таблица2[ТПиР/НСиР])*Таблица2[Оборудование55]))</f>
        <v>0</v>
      </c>
      <c r="AB166" s="48">
        <f>IF($B$4="в текущих ценах",калькулятор!P170,W166*SUMPRODUCT(($B$2=Таблица2[Филиал])*($B$3=Таблица2[ФЕР/ТЕР])*(F166=Таблица2[Наименование работ])*(G166=Таблица2[ТПиР/НСиР])*Таблица2[Прочие3]))</f>
        <v>0</v>
      </c>
      <c r="AC166" s="47">
        <f>SUM(Таблица3[[#This Row],[ПИР]:[Прочее]])</f>
        <v>0</v>
      </c>
      <c r="AD16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6" s="52">
        <f>SUM(Таблица3[[#This Row],[ПИР7]:[Прочие]])</f>
        <v>0</v>
      </c>
      <c r="AF166" s="52">
        <f>SUM(Таблица3[[#This Row],[ПИР11]:[Прочие15]])</f>
        <v>0</v>
      </c>
    </row>
    <row r="167" spans="4:32">
      <c r="D167" s="40">
        <f>калькулятор!D171</f>
        <v>0</v>
      </c>
      <c r="E167" s="6">
        <f>калькулятор!H171</f>
        <v>0</v>
      </c>
      <c r="F167" s="6">
        <f>калькулятор!I171</f>
        <v>0</v>
      </c>
      <c r="G167" s="6">
        <f>калькулятор!J171</f>
        <v>0</v>
      </c>
      <c r="H167" s="6">
        <f>калькулятор!K171</f>
        <v>0</v>
      </c>
      <c r="I167" s="47">
        <f>S167*SUMPRODUCT(($B$2=Таблица2[Филиал])*($B$3=Таблица2[ФЕР/ТЕР])*(F167=Таблица2[Наименование работ])*(G167=Таблица2[ТПиР/НСиР])*Таблица2[ПИР])</f>
        <v>0</v>
      </c>
      <c r="J167" s="47">
        <f>T167*SUMPRODUCT(($B$2=Таблица2[Филиал])*($B$3=Таблица2[ФЕР/ТЕР])*(F167=Таблица2[Наименование работ])*(G167=Таблица2[ТПиР/НСиР])*Таблица2[СМР])</f>
        <v>0</v>
      </c>
      <c r="K167" s="47">
        <f>U167*SUMPRODUCT(($B$2=Таблица2[Филиал])*($B$3=Таблица2[ФЕР/ТЕР])*(F167=Таблица2[Наименование работ])*(G167=Таблица2[ТПиР/НСиР])*Таблица2[ПНР])</f>
        <v>0</v>
      </c>
      <c r="L167" s="47">
        <f>V167*SUMPRODUCT(($B$2=Таблица2[Филиал])*($B$3=Таблица2[ФЕР/ТЕР])*(F167=Таблица2[Наименование работ])*(G167=Таблица2[ТПиР/НСиР])*Таблица2[Оборудование])</f>
        <v>0</v>
      </c>
      <c r="M167" s="47">
        <f>W167*SUMPRODUCT(($B$2=Таблица2[Филиал])*($B$3=Таблица2[ФЕР/ТЕР])*(F167=Таблица2[Наименование работ])*(G167=Таблица2[ТПиР/НСиР])*Таблица2[Прочие])</f>
        <v>0</v>
      </c>
      <c r="N167" s="47">
        <f>S167*SUMPRODUCT(($B$2=Таблица2[Филиал])*($B$3=Таблица2[ФЕР/ТЕР])*(F167=Таблица2[Наименование работ])*(G167=Таблица2[ТПиР/НСиР])*Таблица2[ПИР2])</f>
        <v>0</v>
      </c>
      <c r="O167" s="47">
        <f>T167*SUMPRODUCT(($B$2=Таблица2[Филиал])*($B$3=Таблица2[ФЕР/ТЕР])*(F167=Таблица2[Наименование работ])*(G167=Таблица2[ТПиР/НСиР])*Таблица2[СМР3])</f>
        <v>0</v>
      </c>
      <c r="P167" s="47">
        <f>U167*SUMPRODUCT(($B$2=Таблица2[Филиал])*($B$3=Таблица2[ФЕР/ТЕР])*(F167=Таблица2[Наименование работ])*(G167=Таблица2[ТПиР/НСиР])*Таблица2[ПНР4])</f>
        <v>0</v>
      </c>
      <c r="Q167" s="47">
        <f>V167*SUMPRODUCT(($B$2=Таблица2[Филиал])*($B$3=Таблица2[ФЕР/ТЕР])*(F167=Таблица2[Наименование работ])*(G167=Таблица2[ТПиР/НСиР])*Таблица2[Оборудование5])</f>
        <v>0</v>
      </c>
      <c r="R167" s="47">
        <f>W167*SUMPRODUCT(($B$2=Таблица2[Филиал])*($B$3=Таблица2[ФЕР/ТЕР])*(F167=Таблица2[Наименование работ])*(G167=Таблица2[ТПиР/НСиР])*Таблица2[Прочие2])</f>
        <v>0</v>
      </c>
      <c r="S167" s="47">
        <f>IF($B$4="в базовых ценах",калькулятор!L171,X167*SUMPRODUCT(($B$2=Таблица2[Филиал])*($B$3=Таблица2[ФЕР/ТЕР])*(F167=Таблица2[Наименование работ])*(G167=Таблица2[ТПиР/НСиР])/Таблица2[ПИР22]))</f>
        <v>0</v>
      </c>
      <c r="T167" s="47">
        <f>IF($B$4="в базовых ценах",калькулятор!M171,Y167*SUMPRODUCT(($B$2=Таблица2[Филиал])*($B$3=Таблица2[ФЕР/ТЕР])*(F167=Таблица2[Наименование работ])*(G167=Таблица2[ТПиР/НСиР])/Таблица2[СМР33]))</f>
        <v>0</v>
      </c>
      <c r="U167" s="47">
        <f>IF($B$4="в базовых ценах",калькулятор!N171,Z167*SUMPRODUCT(($B$2=Таблица2[Филиал])*($B$3=Таблица2[ФЕР/ТЕР])*(F167=Таблица2[Наименование работ])*(G167=Таблица2[ТПиР/НСиР])/Таблица2[ПНР44]))</f>
        <v>0</v>
      </c>
      <c r="V167" s="47">
        <f>IF($B$4="в базовых ценах",калькулятор!O171,AA167*SUMPRODUCT(($B$2=Таблица2[Филиал])*($B$3=Таблица2[ФЕР/ТЕР])*(F167=Таблица2[Наименование работ])*(G167=Таблица2[ТПиР/НСиР])/Таблица2[Оборудование55]))</f>
        <v>0</v>
      </c>
      <c r="W167" s="47">
        <f>IF($B$4="в базовых ценах",калькулятор!P171,AB167*SUMPRODUCT(($B$2=Таблица2[Филиал])*($B$3=Таблица2[ФЕР/ТЕР])*(F167=Таблица2[Наименование работ])*(G167=Таблица2[ТПиР/НСиР])/Таблица2[Прочие3]))</f>
        <v>0</v>
      </c>
      <c r="X167" s="47">
        <f>IF($B$4="в текущих ценах",калькулятор!L171,S167*SUMPRODUCT(($B$2=Таблица2[Филиал])*($B$3=Таблица2[ФЕР/ТЕР])*(F167=Таблица2[Наименование работ])*(G167=Таблица2[ТПиР/НСиР])*Таблица2[ПИР22]))</f>
        <v>0</v>
      </c>
      <c r="Y167" s="47">
        <f>IF($B$4="в текущих ценах",калькулятор!M171,T167*SUMPRODUCT(($B$2=Таблица2[Филиал])*($B$3=Таблица2[ФЕР/ТЕР])*(F167=Таблица2[Наименование работ])*(G167=Таблица2[ТПиР/НСиР])*Таблица2[СМР33]))</f>
        <v>0</v>
      </c>
      <c r="Z167" s="47">
        <f>IF($B$4="в текущих ценах",калькулятор!N171,U167*SUMPRODUCT(($B$2=Таблица2[Филиал])*($B$3=Таблица2[ФЕР/ТЕР])*(F167=Таблица2[Наименование работ])*(G167=Таблица2[ТПиР/НСиР])*Таблица2[ПНР44]))</f>
        <v>0</v>
      </c>
      <c r="AA167" s="47">
        <f>IF($B$4="в текущих ценах",калькулятор!O171,V167*SUMPRODUCT(($B$2=Таблица2[Филиал])*($B$3=Таблица2[ФЕР/ТЕР])*(F167=Таблица2[Наименование работ])*(G167=Таблица2[ТПиР/НСиР])*Таблица2[Оборудование55]))</f>
        <v>0</v>
      </c>
      <c r="AB167" s="48">
        <f>IF($B$4="в текущих ценах",калькулятор!P171,W167*SUMPRODUCT(($B$2=Таблица2[Филиал])*($B$3=Таблица2[ФЕР/ТЕР])*(F167=Таблица2[Наименование работ])*(G167=Таблица2[ТПиР/НСиР])*Таблица2[Прочие3]))</f>
        <v>0</v>
      </c>
      <c r="AC167" s="47">
        <f>SUM(Таблица3[[#This Row],[ПИР]:[Прочее]])</f>
        <v>0</v>
      </c>
      <c r="AD16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7" s="52">
        <f>SUM(Таблица3[[#This Row],[ПИР7]:[Прочие]])</f>
        <v>0</v>
      </c>
      <c r="AF167" s="52">
        <f>SUM(Таблица3[[#This Row],[ПИР11]:[Прочие15]])</f>
        <v>0</v>
      </c>
    </row>
    <row r="168" spans="4:32">
      <c r="D168" s="40">
        <f>калькулятор!D172</f>
        <v>0</v>
      </c>
      <c r="E168" s="6">
        <f>калькулятор!H172</f>
        <v>0</v>
      </c>
      <c r="F168" s="6">
        <f>калькулятор!I172</f>
        <v>0</v>
      </c>
      <c r="G168" s="6">
        <f>калькулятор!J172</f>
        <v>0</v>
      </c>
      <c r="H168" s="6">
        <f>калькулятор!K172</f>
        <v>0</v>
      </c>
      <c r="I168" s="47">
        <f>S168*SUMPRODUCT(($B$2=Таблица2[Филиал])*($B$3=Таблица2[ФЕР/ТЕР])*(F168=Таблица2[Наименование работ])*(G168=Таблица2[ТПиР/НСиР])*Таблица2[ПИР])</f>
        <v>0</v>
      </c>
      <c r="J168" s="47">
        <f>T168*SUMPRODUCT(($B$2=Таблица2[Филиал])*($B$3=Таблица2[ФЕР/ТЕР])*(F168=Таблица2[Наименование работ])*(G168=Таблица2[ТПиР/НСиР])*Таблица2[СМР])</f>
        <v>0</v>
      </c>
      <c r="K168" s="47">
        <f>U168*SUMPRODUCT(($B$2=Таблица2[Филиал])*($B$3=Таблица2[ФЕР/ТЕР])*(F168=Таблица2[Наименование работ])*(G168=Таблица2[ТПиР/НСиР])*Таблица2[ПНР])</f>
        <v>0</v>
      </c>
      <c r="L168" s="47">
        <f>V168*SUMPRODUCT(($B$2=Таблица2[Филиал])*($B$3=Таблица2[ФЕР/ТЕР])*(F168=Таблица2[Наименование работ])*(G168=Таблица2[ТПиР/НСиР])*Таблица2[Оборудование])</f>
        <v>0</v>
      </c>
      <c r="M168" s="47">
        <f>W168*SUMPRODUCT(($B$2=Таблица2[Филиал])*($B$3=Таблица2[ФЕР/ТЕР])*(F168=Таблица2[Наименование работ])*(G168=Таблица2[ТПиР/НСиР])*Таблица2[Прочие])</f>
        <v>0</v>
      </c>
      <c r="N168" s="47">
        <f>S168*SUMPRODUCT(($B$2=Таблица2[Филиал])*($B$3=Таблица2[ФЕР/ТЕР])*(F168=Таблица2[Наименование работ])*(G168=Таблица2[ТПиР/НСиР])*Таблица2[ПИР2])</f>
        <v>0</v>
      </c>
      <c r="O168" s="47">
        <f>T168*SUMPRODUCT(($B$2=Таблица2[Филиал])*($B$3=Таблица2[ФЕР/ТЕР])*(F168=Таблица2[Наименование работ])*(G168=Таблица2[ТПиР/НСиР])*Таблица2[СМР3])</f>
        <v>0</v>
      </c>
      <c r="P168" s="47">
        <f>U168*SUMPRODUCT(($B$2=Таблица2[Филиал])*($B$3=Таблица2[ФЕР/ТЕР])*(F168=Таблица2[Наименование работ])*(G168=Таблица2[ТПиР/НСиР])*Таблица2[ПНР4])</f>
        <v>0</v>
      </c>
      <c r="Q168" s="47">
        <f>V168*SUMPRODUCT(($B$2=Таблица2[Филиал])*($B$3=Таблица2[ФЕР/ТЕР])*(F168=Таблица2[Наименование работ])*(G168=Таблица2[ТПиР/НСиР])*Таблица2[Оборудование5])</f>
        <v>0</v>
      </c>
      <c r="R168" s="47">
        <f>W168*SUMPRODUCT(($B$2=Таблица2[Филиал])*($B$3=Таблица2[ФЕР/ТЕР])*(F168=Таблица2[Наименование работ])*(G168=Таблица2[ТПиР/НСиР])*Таблица2[Прочие2])</f>
        <v>0</v>
      </c>
      <c r="S168" s="47">
        <f>IF($B$4="в базовых ценах",калькулятор!L172,X168*SUMPRODUCT(($B$2=Таблица2[Филиал])*($B$3=Таблица2[ФЕР/ТЕР])*(F168=Таблица2[Наименование работ])*(G168=Таблица2[ТПиР/НСиР])/Таблица2[ПИР22]))</f>
        <v>0</v>
      </c>
      <c r="T168" s="47">
        <f>IF($B$4="в базовых ценах",калькулятор!M172,Y168*SUMPRODUCT(($B$2=Таблица2[Филиал])*($B$3=Таблица2[ФЕР/ТЕР])*(F168=Таблица2[Наименование работ])*(G168=Таблица2[ТПиР/НСиР])/Таблица2[СМР33]))</f>
        <v>0</v>
      </c>
      <c r="U168" s="47">
        <f>IF($B$4="в базовых ценах",калькулятор!N172,Z168*SUMPRODUCT(($B$2=Таблица2[Филиал])*($B$3=Таблица2[ФЕР/ТЕР])*(F168=Таблица2[Наименование работ])*(G168=Таблица2[ТПиР/НСиР])/Таблица2[ПНР44]))</f>
        <v>0</v>
      </c>
      <c r="V168" s="47">
        <f>IF($B$4="в базовых ценах",калькулятор!O172,AA168*SUMPRODUCT(($B$2=Таблица2[Филиал])*($B$3=Таблица2[ФЕР/ТЕР])*(F168=Таблица2[Наименование работ])*(G168=Таблица2[ТПиР/НСиР])/Таблица2[Оборудование55]))</f>
        <v>0</v>
      </c>
      <c r="W168" s="47">
        <f>IF($B$4="в базовых ценах",калькулятор!P172,AB168*SUMPRODUCT(($B$2=Таблица2[Филиал])*($B$3=Таблица2[ФЕР/ТЕР])*(F168=Таблица2[Наименование работ])*(G168=Таблица2[ТПиР/НСиР])/Таблица2[Прочие3]))</f>
        <v>0</v>
      </c>
      <c r="X168" s="47">
        <f>IF($B$4="в текущих ценах",калькулятор!L172,S168*SUMPRODUCT(($B$2=Таблица2[Филиал])*($B$3=Таблица2[ФЕР/ТЕР])*(F168=Таблица2[Наименование работ])*(G168=Таблица2[ТПиР/НСиР])*Таблица2[ПИР22]))</f>
        <v>0</v>
      </c>
      <c r="Y168" s="47">
        <f>IF($B$4="в текущих ценах",калькулятор!M172,T168*SUMPRODUCT(($B$2=Таблица2[Филиал])*($B$3=Таблица2[ФЕР/ТЕР])*(F168=Таблица2[Наименование работ])*(G168=Таблица2[ТПиР/НСиР])*Таблица2[СМР33]))</f>
        <v>0</v>
      </c>
      <c r="Z168" s="47">
        <f>IF($B$4="в текущих ценах",калькулятор!N172,U168*SUMPRODUCT(($B$2=Таблица2[Филиал])*($B$3=Таблица2[ФЕР/ТЕР])*(F168=Таблица2[Наименование работ])*(G168=Таблица2[ТПиР/НСиР])*Таблица2[ПНР44]))</f>
        <v>0</v>
      </c>
      <c r="AA168" s="47">
        <f>IF($B$4="в текущих ценах",калькулятор!O172,V168*SUMPRODUCT(($B$2=Таблица2[Филиал])*($B$3=Таблица2[ФЕР/ТЕР])*(F168=Таблица2[Наименование работ])*(G168=Таблица2[ТПиР/НСиР])*Таблица2[Оборудование55]))</f>
        <v>0</v>
      </c>
      <c r="AB168" s="48">
        <f>IF($B$4="в текущих ценах",калькулятор!P172,W168*SUMPRODUCT(($B$2=Таблица2[Филиал])*($B$3=Таблица2[ФЕР/ТЕР])*(F168=Таблица2[Наименование работ])*(G168=Таблица2[ТПиР/НСиР])*Таблица2[Прочие3]))</f>
        <v>0</v>
      </c>
      <c r="AC168" s="47">
        <f>SUM(Таблица3[[#This Row],[ПИР]:[Прочее]])</f>
        <v>0</v>
      </c>
      <c r="AD16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8" s="52">
        <f>SUM(Таблица3[[#This Row],[ПИР7]:[Прочие]])</f>
        <v>0</v>
      </c>
      <c r="AF168" s="52">
        <f>SUM(Таблица3[[#This Row],[ПИР11]:[Прочие15]])</f>
        <v>0</v>
      </c>
    </row>
    <row r="169" spans="4:32">
      <c r="D169" s="40">
        <f>калькулятор!D173</f>
        <v>0</v>
      </c>
      <c r="E169" s="6">
        <f>калькулятор!H173</f>
        <v>0</v>
      </c>
      <c r="F169" s="6">
        <f>калькулятор!I173</f>
        <v>0</v>
      </c>
      <c r="G169" s="6">
        <f>калькулятор!J173</f>
        <v>0</v>
      </c>
      <c r="H169" s="6">
        <f>калькулятор!K173</f>
        <v>0</v>
      </c>
      <c r="I169" s="47">
        <f>S169*SUMPRODUCT(($B$2=Таблица2[Филиал])*($B$3=Таблица2[ФЕР/ТЕР])*(F169=Таблица2[Наименование работ])*(G169=Таблица2[ТПиР/НСиР])*Таблица2[ПИР])</f>
        <v>0</v>
      </c>
      <c r="J169" s="47">
        <f>T169*SUMPRODUCT(($B$2=Таблица2[Филиал])*($B$3=Таблица2[ФЕР/ТЕР])*(F169=Таблица2[Наименование работ])*(G169=Таблица2[ТПиР/НСиР])*Таблица2[СМР])</f>
        <v>0</v>
      </c>
      <c r="K169" s="47">
        <f>U169*SUMPRODUCT(($B$2=Таблица2[Филиал])*($B$3=Таблица2[ФЕР/ТЕР])*(F169=Таблица2[Наименование работ])*(G169=Таблица2[ТПиР/НСиР])*Таблица2[ПНР])</f>
        <v>0</v>
      </c>
      <c r="L169" s="47">
        <f>V169*SUMPRODUCT(($B$2=Таблица2[Филиал])*($B$3=Таблица2[ФЕР/ТЕР])*(F169=Таблица2[Наименование работ])*(G169=Таблица2[ТПиР/НСиР])*Таблица2[Оборудование])</f>
        <v>0</v>
      </c>
      <c r="M169" s="47">
        <f>W169*SUMPRODUCT(($B$2=Таблица2[Филиал])*($B$3=Таблица2[ФЕР/ТЕР])*(F169=Таблица2[Наименование работ])*(G169=Таблица2[ТПиР/НСиР])*Таблица2[Прочие])</f>
        <v>0</v>
      </c>
      <c r="N169" s="47">
        <f>S169*SUMPRODUCT(($B$2=Таблица2[Филиал])*($B$3=Таблица2[ФЕР/ТЕР])*(F169=Таблица2[Наименование работ])*(G169=Таблица2[ТПиР/НСиР])*Таблица2[ПИР2])</f>
        <v>0</v>
      </c>
      <c r="O169" s="47">
        <f>T169*SUMPRODUCT(($B$2=Таблица2[Филиал])*($B$3=Таблица2[ФЕР/ТЕР])*(F169=Таблица2[Наименование работ])*(G169=Таблица2[ТПиР/НСиР])*Таблица2[СМР3])</f>
        <v>0</v>
      </c>
      <c r="P169" s="47">
        <f>U169*SUMPRODUCT(($B$2=Таблица2[Филиал])*($B$3=Таблица2[ФЕР/ТЕР])*(F169=Таблица2[Наименование работ])*(G169=Таблица2[ТПиР/НСиР])*Таблица2[ПНР4])</f>
        <v>0</v>
      </c>
      <c r="Q169" s="47">
        <f>V169*SUMPRODUCT(($B$2=Таблица2[Филиал])*($B$3=Таблица2[ФЕР/ТЕР])*(F169=Таблица2[Наименование работ])*(G169=Таблица2[ТПиР/НСиР])*Таблица2[Оборудование5])</f>
        <v>0</v>
      </c>
      <c r="R169" s="47">
        <f>W169*SUMPRODUCT(($B$2=Таблица2[Филиал])*($B$3=Таблица2[ФЕР/ТЕР])*(F169=Таблица2[Наименование работ])*(G169=Таблица2[ТПиР/НСиР])*Таблица2[Прочие2])</f>
        <v>0</v>
      </c>
      <c r="S169" s="47">
        <f>IF($B$4="в базовых ценах",калькулятор!L173,X169*SUMPRODUCT(($B$2=Таблица2[Филиал])*($B$3=Таблица2[ФЕР/ТЕР])*(F169=Таблица2[Наименование работ])*(G169=Таблица2[ТПиР/НСиР])/Таблица2[ПИР22]))</f>
        <v>0</v>
      </c>
      <c r="T169" s="47">
        <f>IF($B$4="в базовых ценах",калькулятор!M173,Y169*SUMPRODUCT(($B$2=Таблица2[Филиал])*($B$3=Таблица2[ФЕР/ТЕР])*(F169=Таблица2[Наименование работ])*(G169=Таблица2[ТПиР/НСиР])/Таблица2[СМР33]))</f>
        <v>0</v>
      </c>
      <c r="U169" s="47">
        <f>IF($B$4="в базовых ценах",калькулятор!N173,Z169*SUMPRODUCT(($B$2=Таблица2[Филиал])*($B$3=Таблица2[ФЕР/ТЕР])*(F169=Таблица2[Наименование работ])*(G169=Таблица2[ТПиР/НСиР])/Таблица2[ПНР44]))</f>
        <v>0</v>
      </c>
      <c r="V169" s="47">
        <f>IF($B$4="в базовых ценах",калькулятор!O173,AA169*SUMPRODUCT(($B$2=Таблица2[Филиал])*($B$3=Таблица2[ФЕР/ТЕР])*(F169=Таблица2[Наименование работ])*(G169=Таблица2[ТПиР/НСиР])/Таблица2[Оборудование55]))</f>
        <v>0</v>
      </c>
      <c r="W169" s="47">
        <f>IF($B$4="в базовых ценах",калькулятор!P173,AB169*SUMPRODUCT(($B$2=Таблица2[Филиал])*($B$3=Таблица2[ФЕР/ТЕР])*(F169=Таблица2[Наименование работ])*(G169=Таблица2[ТПиР/НСиР])/Таблица2[Прочие3]))</f>
        <v>0</v>
      </c>
      <c r="X169" s="47">
        <f>IF($B$4="в текущих ценах",калькулятор!L173,S169*SUMPRODUCT(($B$2=Таблица2[Филиал])*($B$3=Таблица2[ФЕР/ТЕР])*(F169=Таблица2[Наименование работ])*(G169=Таблица2[ТПиР/НСиР])*Таблица2[ПИР22]))</f>
        <v>0</v>
      </c>
      <c r="Y169" s="47">
        <f>IF($B$4="в текущих ценах",калькулятор!M173,T169*SUMPRODUCT(($B$2=Таблица2[Филиал])*($B$3=Таблица2[ФЕР/ТЕР])*(F169=Таблица2[Наименование работ])*(G169=Таблица2[ТПиР/НСиР])*Таблица2[СМР33]))</f>
        <v>0</v>
      </c>
      <c r="Z169" s="47">
        <f>IF($B$4="в текущих ценах",калькулятор!N173,U169*SUMPRODUCT(($B$2=Таблица2[Филиал])*($B$3=Таблица2[ФЕР/ТЕР])*(F169=Таблица2[Наименование работ])*(G169=Таблица2[ТПиР/НСиР])*Таблица2[ПНР44]))</f>
        <v>0</v>
      </c>
      <c r="AA169" s="47">
        <f>IF($B$4="в текущих ценах",калькулятор!O173,V169*SUMPRODUCT(($B$2=Таблица2[Филиал])*($B$3=Таблица2[ФЕР/ТЕР])*(F169=Таблица2[Наименование работ])*(G169=Таблица2[ТПиР/НСиР])*Таблица2[Оборудование55]))</f>
        <v>0</v>
      </c>
      <c r="AB169" s="48">
        <f>IF($B$4="в текущих ценах",калькулятор!P173,W169*SUMPRODUCT(($B$2=Таблица2[Филиал])*($B$3=Таблица2[ФЕР/ТЕР])*(F169=Таблица2[Наименование работ])*(G169=Таблица2[ТПиР/НСиР])*Таблица2[Прочие3]))</f>
        <v>0</v>
      </c>
      <c r="AC169" s="47">
        <f>SUM(Таблица3[[#This Row],[ПИР]:[Прочее]])</f>
        <v>0</v>
      </c>
      <c r="AD16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9" s="52">
        <f>SUM(Таблица3[[#This Row],[ПИР7]:[Прочие]])</f>
        <v>0</v>
      </c>
      <c r="AF169" s="52">
        <f>SUM(Таблица3[[#This Row],[ПИР11]:[Прочие15]])</f>
        <v>0</v>
      </c>
    </row>
    <row r="170" spans="4:32">
      <c r="D170" s="40">
        <f>калькулятор!D174</f>
        <v>0</v>
      </c>
      <c r="E170" s="6">
        <f>калькулятор!H174</f>
        <v>0</v>
      </c>
      <c r="F170" s="6">
        <f>калькулятор!I174</f>
        <v>0</v>
      </c>
      <c r="G170" s="6">
        <f>калькулятор!J174</f>
        <v>0</v>
      </c>
      <c r="H170" s="6">
        <f>калькулятор!K174</f>
        <v>0</v>
      </c>
      <c r="I170" s="47">
        <f>S170*SUMPRODUCT(($B$2=Таблица2[Филиал])*($B$3=Таблица2[ФЕР/ТЕР])*(F170=Таблица2[Наименование работ])*(G170=Таблица2[ТПиР/НСиР])*Таблица2[ПИР])</f>
        <v>0</v>
      </c>
      <c r="J170" s="47">
        <f>T170*SUMPRODUCT(($B$2=Таблица2[Филиал])*($B$3=Таблица2[ФЕР/ТЕР])*(F170=Таблица2[Наименование работ])*(G170=Таблица2[ТПиР/НСиР])*Таблица2[СМР])</f>
        <v>0</v>
      </c>
      <c r="K170" s="47">
        <f>U170*SUMPRODUCT(($B$2=Таблица2[Филиал])*($B$3=Таблица2[ФЕР/ТЕР])*(F170=Таблица2[Наименование работ])*(G170=Таблица2[ТПиР/НСиР])*Таблица2[ПНР])</f>
        <v>0</v>
      </c>
      <c r="L170" s="47">
        <f>V170*SUMPRODUCT(($B$2=Таблица2[Филиал])*($B$3=Таблица2[ФЕР/ТЕР])*(F170=Таблица2[Наименование работ])*(G170=Таблица2[ТПиР/НСиР])*Таблица2[Оборудование])</f>
        <v>0</v>
      </c>
      <c r="M170" s="47">
        <f>W170*SUMPRODUCT(($B$2=Таблица2[Филиал])*($B$3=Таблица2[ФЕР/ТЕР])*(F170=Таблица2[Наименование работ])*(G170=Таблица2[ТПиР/НСиР])*Таблица2[Прочие])</f>
        <v>0</v>
      </c>
      <c r="N170" s="47">
        <f>S170*SUMPRODUCT(($B$2=Таблица2[Филиал])*($B$3=Таблица2[ФЕР/ТЕР])*(F170=Таблица2[Наименование работ])*(G170=Таблица2[ТПиР/НСиР])*Таблица2[ПИР2])</f>
        <v>0</v>
      </c>
      <c r="O170" s="47">
        <f>T170*SUMPRODUCT(($B$2=Таблица2[Филиал])*($B$3=Таблица2[ФЕР/ТЕР])*(F170=Таблица2[Наименование работ])*(G170=Таблица2[ТПиР/НСиР])*Таблица2[СМР3])</f>
        <v>0</v>
      </c>
      <c r="P170" s="47">
        <f>U170*SUMPRODUCT(($B$2=Таблица2[Филиал])*($B$3=Таблица2[ФЕР/ТЕР])*(F170=Таблица2[Наименование работ])*(G170=Таблица2[ТПиР/НСиР])*Таблица2[ПНР4])</f>
        <v>0</v>
      </c>
      <c r="Q170" s="47">
        <f>V170*SUMPRODUCT(($B$2=Таблица2[Филиал])*($B$3=Таблица2[ФЕР/ТЕР])*(F170=Таблица2[Наименование работ])*(G170=Таблица2[ТПиР/НСиР])*Таблица2[Оборудование5])</f>
        <v>0</v>
      </c>
      <c r="R170" s="47">
        <f>W170*SUMPRODUCT(($B$2=Таблица2[Филиал])*($B$3=Таблица2[ФЕР/ТЕР])*(F170=Таблица2[Наименование работ])*(G170=Таблица2[ТПиР/НСиР])*Таблица2[Прочие2])</f>
        <v>0</v>
      </c>
      <c r="S170" s="47">
        <f>IF($B$4="в базовых ценах",калькулятор!L174,X170*SUMPRODUCT(($B$2=Таблица2[Филиал])*($B$3=Таблица2[ФЕР/ТЕР])*(F170=Таблица2[Наименование работ])*(G170=Таблица2[ТПиР/НСиР])/Таблица2[ПИР22]))</f>
        <v>0</v>
      </c>
      <c r="T170" s="47">
        <f>IF($B$4="в базовых ценах",калькулятор!M174,Y170*SUMPRODUCT(($B$2=Таблица2[Филиал])*($B$3=Таблица2[ФЕР/ТЕР])*(F170=Таблица2[Наименование работ])*(G170=Таблица2[ТПиР/НСиР])/Таблица2[СМР33]))</f>
        <v>0</v>
      </c>
      <c r="U170" s="47">
        <f>IF($B$4="в базовых ценах",калькулятор!N174,Z170*SUMPRODUCT(($B$2=Таблица2[Филиал])*($B$3=Таблица2[ФЕР/ТЕР])*(F170=Таблица2[Наименование работ])*(G170=Таблица2[ТПиР/НСиР])/Таблица2[ПНР44]))</f>
        <v>0</v>
      </c>
      <c r="V170" s="47">
        <f>IF($B$4="в базовых ценах",калькулятор!O174,AA170*SUMPRODUCT(($B$2=Таблица2[Филиал])*($B$3=Таблица2[ФЕР/ТЕР])*(F170=Таблица2[Наименование работ])*(G170=Таблица2[ТПиР/НСиР])/Таблица2[Оборудование55]))</f>
        <v>0</v>
      </c>
      <c r="W170" s="47">
        <f>IF($B$4="в базовых ценах",калькулятор!P174,AB170*SUMPRODUCT(($B$2=Таблица2[Филиал])*($B$3=Таблица2[ФЕР/ТЕР])*(F170=Таблица2[Наименование работ])*(G170=Таблица2[ТПиР/НСиР])/Таблица2[Прочие3]))</f>
        <v>0</v>
      </c>
      <c r="X170" s="47">
        <f>IF($B$4="в текущих ценах",калькулятор!L174,S170*SUMPRODUCT(($B$2=Таблица2[Филиал])*($B$3=Таблица2[ФЕР/ТЕР])*(F170=Таблица2[Наименование работ])*(G170=Таблица2[ТПиР/НСиР])*Таблица2[ПИР22]))</f>
        <v>0</v>
      </c>
      <c r="Y170" s="47">
        <f>IF($B$4="в текущих ценах",калькулятор!M174,T170*SUMPRODUCT(($B$2=Таблица2[Филиал])*($B$3=Таблица2[ФЕР/ТЕР])*(F170=Таблица2[Наименование работ])*(G170=Таблица2[ТПиР/НСиР])*Таблица2[СМР33]))</f>
        <v>0</v>
      </c>
      <c r="Z170" s="47">
        <f>IF($B$4="в текущих ценах",калькулятор!N174,U170*SUMPRODUCT(($B$2=Таблица2[Филиал])*($B$3=Таблица2[ФЕР/ТЕР])*(F170=Таблица2[Наименование работ])*(G170=Таблица2[ТПиР/НСиР])*Таблица2[ПНР44]))</f>
        <v>0</v>
      </c>
      <c r="AA170" s="47">
        <f>IF($B$4="в текущих ценах",калькулятор!O174,V170*SUMPRODUCT(($B$2=Таблица2[Филиал])*($B$3=Таблица2[ФЕР/ТЕР])*(F170=Таблица2[Наименование работ])*(G170=Таблица2[ТПиР/НСиР])*Таблица2[Оборудование55]))</f>
        <v>0</v>
      </c>
      <c r="AB170" s="48">
        <f>IF($B$4="в текущих ценах",калькулятор!P174,W170*SUMPRODUCT(($B$2=Таблица2[Филиал])*($B$3=Таблица2[ФЕР/ТЕР])*(F170=Таблица2[Наименование работ])*(G170=Таблица2[ТПиР/НСиР])*Таблица2[Прочие3]))</f>
        <v>0</v>
      </c>
      <c r="AC170" s="47">
        <f>SUM(Таблица3[[#This Row],[ПИР]:[Прочее]])</f>
        <v>0</v>
      </c>
      <c r="AD17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0" s="52">
        <f>SUM(Таблица3[[#This Row],[ПИР7]:[Прочие]])</f>
        <v>0</v>
      </c>
      <c r="AF170" s="52">
        <f>SUM(Таблица3[[#This Row],[ПИР11]:[Прочие15]])</f>
        <v>0</v>
      </c>
    </row>
    <row r="171" spans="4:32">
      <c r="D171" s="40">
        <f>калькулятор!D175</f>
        <v>0</v>
      </c>
      <c r="E171" s="6">
        <f>калькулятор!H175</f>
        <v>0</v>
      </c>
      <c r="F171" s="6">
        <f>калькулятор!I175</f>
        <v>0</v>
      </c>
      <c r="G171" s="6">
        <f>калькулятор!J175</f>
        <v>0</v>
      </c>
      <c r="H171" s="6">
        <f>калькулятор!K175</f>
        <v>0</v>
      </c>
      <c r="I171" s="47">
        <f>S171*SUMPRODUCT(($B$2=Таблица2[Филиал])*($B$3=Таблица2[ФЕР/ТЕР])*(F171=Таблица2[Наименование работ])*(G171=Таблица2[ТПиР/НСиР])*Таблица2[ПИР])</f>
        <v>0</v>
      </c>
      <c r="J171" s="47">
        <f>T171*SUMPRODUCT(($B$2=Таблица2[Филиал])*($B$3=Таблица2[ФЕР/ТЕР])*(F171=Таблица2[Наименование работ])*(G171=Таблица2[ТПиР/НСиР])*Таблица2[СМР])</f>
        <v>0</v>
      </c>
      <c r="K171" s="47">
        <f>U171*SUMPRODUCT(($B$2=Таблица2[Филиал])*($B$3=Таблица2[ФЕР/ТЕР])*(F171=Таблица2[Наименование работ])*(G171=Таблица2[ТПиР/НСиР])*Таблица2[ПНР])</f>
        <v>0</v>
      </c>
      <c r="L171" s="47">
        <f>V171*SUMPRODUCT(($B$2=Таблица2[Филиал])*($B$3=Таблица2[ФЕР/ТЕР])*(F171=Таблица2[Наименование работ])*(G171=Таблица2[ТПиР/НСиР])*Таблица2[Оборудование])</f>
        <v>0</v>
      </c>
      <c r="M171" s="47">
        <f>W171*SUMPRODUCT(($B$2=Таблица2[Филиал])*($B$3=Таблица2[ФЕР/ТЕР])*(F171=Таблица2[Наименование работ])*(G171=Таблица2[ТПиР/НСиР])*Таблица2[Прочие])</f>
        <v>0</v>
      </c>
      <c r="N171" s="47">
        <f>S171*SUMPRODUCT(($B$2=Таблица2[Филиал])*($B$3=Таблица2[ФЕР/ТЕР])*(F171=Таблица2[Наименование работ])*(G171=Таблица2[ТПиР/НСиР])*Таблица2[ПИР2])</f>
        <v>0</v>
      </c>
      <c r="O171" s="47">
        <f>T171*SUMPRODUCT(($B$2=Таблица2[Филиал])*($B$3=Таблица2[ФЕР/ТЕР])*(F171=Таблица2[Наименование работ])*(G171=Таблица2[ТПиР/НСиР])*Таблица2[СМР3])</f>
        <v>0</v>
      </c>
      <c r="P171" s="47">
        <f>U171*SUMPRODUCT(($B$2=Таблица2[Филиал])*($B$3=Таблица2[ФЕР/ТЕР])*(F171=Таблица2[Наименование работ])*(G171=Таблица2[ТПиР/НСиР])*Таблица2[ПНР4])</f>
        <v>0</v>
      </c>
      <c r="Q171" s="47">
        <f>V171*SUMPRODUCT(($B$2=Таблица2[Филиал])*($B$3=Таблица2[ФЕР/ТЕР])*(F171=Таблица2[Наименование работ])*(G171=Таблица2[ТПиР/НСиР])*Таблица2[Оборудование5])</f>
        <v>0</v>
      </c>
      <c r="R171" s="47">
        <f>W171*SUMPRODUCT(($B$2=Таблица2[Филиал])*($B$3=Таблица2[ФЕР/ТЕР])*(F171=Таблица2[Наименование работ])*(G171=Таблица2[ТПиР/НСиР])*Таблица2[Прочие2])</f>
        <v>0</v>
      </c>
      <c r="S171" s="47">
        <f>IF($B$4="в базовых ценах",калькулятор!L175,X171*SUMPRODUCT(($B$2=Таблица2[Филиал])*($B$3=Таблица2[ФЕР/ТЕР])*(F171=Таблица2[Наименование работ])*(G171=Таблица2[ТПиР/НСиР])/Таблица2[ПИР22]))</f>
        <v>0</v>
      </c>
      <c r="T171" s="47">
        <f>IF($B$4="в базовых ценах",калькулятор!M175,Y171*SUMPRODUCT(($B$2=Таблица2[Филиал])*($B$3=Таблица2[ФЕР/ТЕР])*(F171=Таблица2[Наименование работ])*(G171=Таблица2[ТПиР/НСиР])/Таблица2[СМР33]))</f>
        <v>0</v>
      </c>
      <c r="U171" s="47">
        <f>IF($B$4="в базовых ценах",калькулятор!N175,Z171*SUMPRODUCT(($B$2=Таблица2[Филиал])*($B$3=Таблица2[ФЕР/ТЕР])*(F171=Таблица2[Наименование работ])*(G171=Таблица2[ТПиР/НСиР])/Таблица2[ПНР44]))</f>
        <v>0</v>
      </c>
      <c r="V171" s="47">
        <f>IF($B$4="в базовых ценах",калькулятор!O175,AA171*SUMPRODUCT(($B$2=Таблица2[Филиал])*($B$3=Таблица2[ФЕР/ТЕР])*(F171=Таблица2[Наименование работ])*(G171=Таблица2[ТПиР/НСиР])/Таблица2[Оборудование55]))</f>
        <v>0</v>
      </c>
      <c r="W171" s="47">
        <f>IF($B$4="в базовых ценах",калькулятор!P175,AB171*SUMPRODUCT(($B$2=Таблица2[Филиал])*($B$3=Таблица2[ФЕР/ТЕР])*(F171=Таблица2[Наименование работ])*(G171=Таблица2[ТПиР/НСиР])/Таблица2[Прочие3]))</f>
        <v>0</v>
      </c>
      <c r="X171" s="47">
        <f>IF($B$4="в текущих ценах",калькулятор!L175,S171*SUMPRODUCT(($B$2=Таблица2[Филиал])*($B$3=Таблица2[ФЕР/ТЕР])*(F171=Таблица2[Наименование работ])*(G171=Таблица2[ТПиР/НСиР])*Таблица2[ПИР22]))</f>
        <v>0</v>
      </c>
      <c r="Y171" s="47">
        <f>IF($B$4="в текущих ценах",калькулятор!M175,T171*SUMPRODUCT(($B$2=Таблица2[Филиал])*($B$3=Таблица2[ФЕР/ТЕР])*(F171=Таблица2[Наименование работ])*(G171=Таблица2[ТПиР/НСиР])*Таблица2[СМР33]))</f>
        <v>0</v>
      </c>
      <c r="Z171" s="47">
        <f>IF($B$4="в текущих ценах",калькулятор!N175,U171*SUMPRODUCT(($B$2=Таблица2[Филиал])*($B$3=Таблица2[ФЕР/ТЕР])*(F171=Таблица2[Наименование работ])*(G171=Таблица2[ТПиР/НСиР])*Таблица2[ПНР44]))</f>
        <v>0</v>
      </c>
      <c r="AA171" s="47">
        <f>IF($B$4="в текущих ценах",калькулятор!O175,V171*SUMPRODUCT(($B$2=Таблица2[Филиал])*($B$3=Таблица2[ФЕР/ТЕР])*(F171=Таблица2[Наименование работ])*(G171=Таблица2[ТПиР/НСиР])*Таблица2[Оборудование55]))</f>
        <v>0</v>
      </c>
      <c r="AB171" s="48">
        <f>IF($B$4="в текущих ценах",калькулятор!P175,W171*SUMPRODUCT(($B$2=Таблица2[Филиал])*($B$3=Таблица2[ФЕР/ТЕР])*(F171=Таблица2[Наименование работ])*(G171=Таблица2[ТПиР/НСиР])*Таблица2[Прочие3]))</f>
        <v>0</v>
      </c>
      <c r="AC171" s="47">
        <f>SUM(Таблица3[[#This Row],[ПИР]:[Прочее]])</f>
        <v>0</v>
      </c>
      <c r="AD17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1" s="52">
        <f>SUM(Таблица3[[#This Row],[ПИР7]:[Прочие]])</f>
        <v>0</v>
      </c>
      <c r="AF171" s="52">
        <f>SUM(Таблица3[[#This Row],[ПИР11]:[Прочие15]])</f>
        <v>0</v>
      </c>
    </row>
    <row r="172" spans="4:32">
      <c r="D172" s="40">
        <f>калькулятор!D176</f>
        <v>0</v>
      </c>
      <c r="E172" s="6">
        <f>калькулятор!H176</f>
        <v>0</v>
      </c>
      <c r="F172" s="6">
        <f>калькулятор!I176</f>
        <v>0</v>
      </c>
      <c r="G172" s="6">
        <f>калькулятор!J176</f>
        <v>0</v>
      </c>
      <c r="H172" s="6">
        <f>калькулятор!K176</f>
        <v>0</v>
      </c>
      <c r="I172" s="47">
        <f>S172*SUMPRODUCT(($B$2=Таблица2[Филиал])*($B$3=Таблица2[ФЕР/ТЕР])*(F172=Таблица2[Наименование работ])*(G172=Таблица2[ТПиР/НСиР])*Таблица2[ПИР])</f>
        <v>0</v>
      </c>
      <c r="J172" s="47">
        <f>T172*SUMPRODUCT(($B$2=Таблица2[Филиал])*($B$3=Таблица2[ФЕР/ТЕР])*(F172=Таблица2[Наименование работ])*(G172=Таблица2[ТПиР/НСиР])*Таблица2[СМР])</f>
        <v>0</v>
      </c>
      <c r="K172" s="47">
        <f>U172*SUMPRODUCT(($B$2=Таблица2[Филиал])*($B$3=Таблица2[ФЕР/ТЕР])*(F172=Таблица2[Наименование работ])*(G172=Таблица2[ТПиР/НСиР])*Таблица2[ПНР])</f>
        <v>0</v>
      </c>
      <c r="L172" s="47">
        <f>V172*SUMPRODUCT(($B$2=Таблица2[Филиал])*($B$3=Таблица2[ФЕР/ТЕР])*(F172=Таблица2[Наименование работ])*(G172=Таблица2[ТПиР/НСиР])*Таблица2[Оборудование])</f>
        <v>0</v>
      </c>
      <c r="M172" s="47">
        <f>W172*SUMPRODUCT(($B$2=Таблица2[Филиал])*($B$3=Таблица2[ФЕР/ТЕР])*(F172=Таблица2[Наименование работ])*(G172=Таблица2[ТПиР/НСиР])*Таблица2[Прочие])</f>
        <v>0</v>
      </c>
      <c r="N172" s="47">
        <f>S172*SUMPRODUCT(($B$2=Таблица2[Филиал])*($B$3=Таблица2[ФЕР/ТЕР])*(F172=Таблица2[Наименование работ])*(G172=Таблица2[ТПиР/НСиР])*Таблица2[ПИР2])</f>
        <v>0</v>
      </c>
      <c r="O172" s="47">
        <f>T172*SUMPRODUCT(($B$2=Таблица2[Филиал])*($B$3=Таблица2[ФЕР/ТЕР])*(F172=Таблица2[Наименование работ])*(G172=Таблица2[ТПиР/НСиР])*Таблица2[СМР3])</f>
        <v>0</v>
      </c>
      <c r="P172" s="47">
        <f>U172*SUMPRODUCT(($B$2=Таблица2[Филиал])*($B$3=Таблица2[ФЕР/ТЕР])*(F172=Таблица2[Наименование работ])*(G172=Таблица2[ТПиР/НСиР])*Таблица2[ПНР4])</f>
        <v>0</v>
      </c>
      <c r="Q172" s="47">
        <f>V172*SUMPRODUCT(($B$2=Таблица2[Филиал])*($B$3=Таблица2[ФЕР/ТЕР])*(F172=Таблица2[Наименование работ])*(G172=Таблица2[ТПиР/НСиР])*Таблица2[Оборудование5])</f>
        <v>0</v>
      </c>
      <c r="R172" s="47">
        <f>W172*SUMPRODUCT(($B$2=Таблица2[Филиал])*($B$3=Таблица2[ФЕР/ТЕР])*(F172=Таблица2[Наименование работ])*(G172=Таблица2[ТПиР/НСиР])*Таблица2[Прочие2])</f>
        <v>0</v>
      </c>
      <c r="S172" s="47">
        <f>IF($B$4="в базовых ценах",калькулятор!L176,X172*SUMPRODUCT(($B$2=Таблица2[Филиал])*($B$3=Таблица2[ФЕР/ТЕР])*(F172=Таблица2[Наименование работ])*(G172=Таблица2[ТПиР/НСиР])/Таблица2[ПИР22]))</f>
        <v>0</v>
      </c>
      <c r="T172" s="47">
        <f>IF($B$4="в базовых ценах",калькулятор!M176,Y172*SUMPRODUCT(($B$2=Таблица2[Филиал])*($B$3=Таблица2[ФЕР/ТЕР])*(F172=Таблица2[Наименование работ])*(G172=Таблица2[ТПиР/НСиР])/Таблица2[СМР33]))</f>
        <v>0</v>
      </c>
      <c r="U172" s="47">
        <f>IF($B$4="в базовых ценах",калькулятор!N176,Z172*SUMPRODUCT(($B$2=Таблица2[Филиал])*($B$3=Таблица2[ФЕР/ТЕР])*(F172=Таблица2[Наименование работ])*(G172=Таблица2[ТПиР/НСиР])/Таблица2[ПНР44]))</f>
        <v>0</v>
      </c>
      <c r="V172" s="47">
        <f>IF($B$4="в базовых ценах",калькулятор!O176,AA172*SUMPRODUCT(($B$2=Таблица2[Филиал])*($B$3=Таблица2[ФЕР/ТЕР])*(F172=Таблица2[Наименование работ])*(G172=Таблица2[ТПиР/НСиР])/Таблица2[Оборудование55]))</f>
        <v>0</v>
      </c>
      <c r="W172" s="47">
        <f>IF($B$4="в базовых ценах",калькулятор!P176,AB172*SUMPRODUCT(($B$2=Таблица2[Филиал])*($B$3=Таблица2[ФЕР/ТЕР])*(F172=Таблица2[Наименование работ])*(G172=Таблица2[ТПиР/НСиР])/Таблица2[Прочие3]))</f>
        <v>0</v>
      </c>
      <c r="X172" s="47">
        <f>IF($B$4="в текущих ценах",калькулятор!L176,S172*SUMPRODUCT(($B$2=Таблица2[Филиал])*($B$3=Таблица2[ФЕР/ТЕР])*(F172=Таблица2[Наименование работ])*(G172=Таблица2[ТПиР/НСиР])*Таблица2[ПИР22]))</f>
        <v>0</v>
      </c>
      <c r="Y172" s="47">
        <f>IF($B$4="в текущих ценах",калькулятор!M176,T172*SUMPRODUCT(($B$2=Таблица2[Филиал])*($B$3=Таблица2[ФЕР/ТЕР])*(F172=Таблица2[Наименование работ])*(G172=Таблица2[ТПиР/НСиР])*Таблица2[СМР33]))</f>
        <v>0</v>
      </c>
      <c r="Z172" s="47">
        <f>IF($B$4="в текущих ценах",калькулятор!N176,U172*SUMPRODUCT(($B$2=Таблица2[Филиал])*($B$3=Таблица2[ФЕР/ТЕР])*(F172=Таблица2[Наименование работ])*(G172=Таблица2[ТПиР/НСиР])*Таблица2[ПНР44]))</f>
        <v>0</v>
      </c>
      <c r="AA172" s="47">
        <f>IF($B$4="в текущих ценах",калькулятор!O176,V172*SUMPRODUCT(($B$2=Таблица2[Филиал])*($B$3=Таблица2[ФЕР/ТЕР])*(F172=Таблица2[Наименование работ])*(G172=Таблица2[ТПиР/НСиР])*Таблица2[Оборудование55]))</f>
        <v>0</v>
      </c>
      <c r="AB172" s="48">
        <f>IF($B$4="в текущих ценах",калькулятор!P176,W172*SUMPRODUCT(($B$2=Таблица2[Филиал])*($B$3=Таблица2[ФЕР/ТЕР])*(F172=Таблица2[Наименование работ])*(G172=Таблица2[ТПиР/НСиР])*Таблица2[Прочие3]))</f>
        <v>0</v>
      </c>
      <c r="AC172" s="47">
        <f>SUM(Таблица3[[#This Row],[ПИР]:[Прочее]])</f>
        <v>0</v>
      </c>
      <c r="AD17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2" s="52">
        <f>SUM(Таблица3[[#This Row],[ПИР7]:[Прочие]])</f>
        <v>0</v>
      </c>
      <c r="AF172" s="52">
        <f>SUM(Таблица3[[#This Row],[ПИР11]:[Прочие15]])</f>
        <v>0</v>
      </c>
    </row>
    <row r="173" spans="4:32">
      <c r="D173" s="40">
        <f>калькулятор!D177</f>
        <v>0</v>
      </c>
      <c r="E173" s="6">
        <f>калькулятор!H177</f>
        <v>0</v>
      </c>
      <c r="F173" s="6">
        <f>калькулятор!I177</f>
        <v>0</v>
      </c>
      <c r="G173" s="6">
        <f>калькулятор!J177</f>
        <v>0</v>
      </c>
      <c r="H173" s="6">
        <f>калькулятор!K177</f>
        <v>0</v>
      </c>
      <c r="I173" s="47">
        <f>S173*SUMPRODUCT(($B$2=Таблица2[Филиал])*($B$3=Таблица2[ФЕР/ТЕР])*(F173=Таблица2[Наименование работ])*(G173=Таблица2[ТПиР/НСиР])*Таблица2[ПИР])</f>
        <v>0</v>
      </c>
      <c r="J173" s="47">
        <f>T173*SUMPRODUCT(($B$2=Таблица2[Филиал])*($B$3=Таблица2[ФЕР/ТЕР])*(F173=Таблица2[Наименование работ])*(G173=Таблица2[ТПиР/НСиР])*Таблица2[СМР])</f>
        <v>0</v>
      </c>
      <c r="K173" s="47">
        <f>U173*SUMPRODUCT(($B$2=Таблица2[Филиал])*($B$3=Таблица2[ФЕР/ТЕР])*(F173=Таблица2[Наименование работ])*(G173=Таблица2[ТПиР/НСиР])*Таблица2[ПНР])</f>
        <v>0</v>
      </c>
      <c r="L173" s="47">
        <f>V173*SUMPRODUCT(($B$2=Таблица2[Филиал])*($B$3=Таблица2[ФЕР/ТЕР])*(F173=Таблица2[Наименование работ])*(G173=Таблица2[ТПиР/НСиР])*Таблица2[Оборудование])</f>
        <v>0</v>
      </c>
      <c r="M173" s="47">
        <f>W173*SUMPRODUCT(($B$2=Таблица2[Филиал])*($B$3=Таблица2[ФЕР/ТЕР])*(F173=Таблица2[Наименование работ])*(G173=Таблица2[ТПиР/НСиР])*Таблица2[Прочие])</f>
        <v>0</v>
      </c>
      <c r="N173" s="47">
        <f>S173*SUMPRODUCT(($B$2=Таблица2[Филиал])*($B$3=Таблица2[ФЕР/ТЕР])*(F173=Таблица2[Наименование работ])*(G173=Таблица2[ТПиР/НСиР])*Таблица2[ПИР2])</f>
        <v>0</v>
      </c>
      <c r="O173" s="47">
        <f>T173*SUMPRODUCT(($B$2=Таблица2[Филиал])*($B$3=Таблица2[ФЕР/ТЕР])*(F173=Таблица2[Наименование работ])*(G173=Таблица2[ТПиР/НСиР])*Таблица2[СМР3])</f>
        <v>0</v>
      </c>
      <c r="P173" s="47">
        <f>U173*SUMPRODUCT(($B$2=Таблица2[Филиал])*($B$3=Таблица2[ФЕР/ТЕР])*(F173=Таблица2[Наименование работ])*(G173=Таблица2[ТПиР/НСиР])*Таблица2[ПНР4])</f>
        <v>0</v>
      </c>
      <c r="Q173" s="47">
        <f>V173*SUMPRODUCT(($B$2=Таблица2[Филиал])*($B$3=Таблица2[ФЕР/ТЕР])*(F173=Таблица2[Наименование работ])*(G173=Таблица2[ТПиР/НСиР])*Таблица2[Оборудование5])</f>
        <v>0</v>
      </c>
      <c r="R173" s="47">
        <f>W173*SUMPRODUCT(($B$2=Таблица2[Филиал])*($B$3=Таблица2[ФЕР/ТЕР])*(F173=Таблица2[Наименование работ])*(G173=Таблица2[ТПиР/НСиР])*Таблица2[Прочие2])</f>
        <v>0</v>
      </c>
      <c r="S173" s="47">
        <f>IF($B$4="в базовых ценах",калькулятор!L177,X173*SUMPRODUCT(($B$2=Таблица2[Филиал])*($B$3=Таблица2[ФЕР/ТЕР])*(F173=Таблица2[Наименование работ])*(G173=Таблица2[ТПиР/НСиР])/Таблица2[ПИР22]))</f>
        <v>0</v>
      </c>
      <c r="T173" s="47">
        <f>IF($B$4="в базовых ценах",калькулятор!M177,Y173*SUMPRODUCT(($B$2=Таблица2[Филиал])*($B$3=Таблица2[ФЕР/ТЕР])*(F173=Таблица2[Наименование работ])*(G173=Таблица2[ТПиР/НСиР])/Таблица2[СМР33]))</f>
        <v>0</v>
      </c>
      <c r="U173" s="47">
        <f>IF($B$4="в базовых ценах",калькулятор!N177,Z173*SUMPRODUCT(($B$2=Таблица2[Филиал])*($B$3=Таблица2[ФЕР/ТЕР])*(F173=Таблица2[Наименование работ])*(G173=Таблица2[ТПиР/НСиР])/Таблица2[ПНР44]))</f>
        <v>0</v>
      </c>
      <c r="V173" s="47">
        <f>IF($B$4="в базовых ценах",калькулятор!O177,AA173*SUMPRODUCT(($B$2=Таблица2[Филиал])*($B$3=Таблица2[ФЕР/ТЕР])*(F173=Таблица2[Наименование работ])*(G173=Таблица2[ТПиР/НСиР])/Таблица2[Оборудование55]))</f>
        <v>0</v>
      </c>
      <c r="W173" s="47">
        <f>IF($B$4="в базовых ценах",калькулятор!P177,AB173*SUMPRODUCT(($B$2=Таблица2[Филиал])*($B$3=Таблица2[ФЕР/ТЕР])*(F173=Таблица2[Наименование работ])*(G173=Таблица2[ТПиР/НСиР])/Таблица2[Прочие3]))</f>
        <v>0</v>
      </c>
      <c r="X173" s="47">
        <f>IF($B$4="в текущих ценах",калькулятор!L177,S173*SUMPRODUCT(($B$2=Таблица2[Филиал])*($B$3=Таблица2[ФЕР/ТЕР])*(F173=Таблица2[Наименование работ])*(G173=Таблица2[ТПиР/НСиР])*Таблица2[ПИР22]))</f>
        <v>0</v>
      </c>
      <c r="Y173" s="47">
        <f>IF($B$4="в текущих ценах",калькулятор!M177,T173*SUMPRODUCT(($B$2=Таблица2[Филиал])*($B$3=Таблица2[ФЕР/ТЕР])*(F173=Таблица2[Наименование работ])*(G173=Таблица2[ТПиР/НСиР])*Таблица2[СМР33]))</f>
        <v>0</v>
      </c>
      <c r="Z173" s="47">
        <f>IF($B$4="в текущих ценах",калькулятор!N177,U173*SUMPRODUCT(($B$2=Таблица2[Филиал])*($B$3=Таблица2[ФЕР/ТЕР])*(F173=Таблица2[Наименование работ])*(G173=Таблица2[ТПиР/НСиР])*Таблица2[ПНР44]))</f>
        <v>0</v>
      </c>
      <c r="AA173" s="47">
        <f>IF($B$4="в текущих ценах",калькулятор!O177,V173*SUMPRODUCT(($B$2=Таблица2[Филиал])*($B$3=Таблица2[ФЕР/ТЕР])*(F173=Таблица2[Наименование работ])*(G173=Таблица2[ТПиР/НСиР])*Таблица2[Оборудование55]))</f>
        <v>0</v>
      </c>
      <c r="AB173" s="48">
        <f>IF($B$4="в текущих ценах",калькулятор!P177,W173*SUMPRODUCT(($B$2=Таблица2[Филиал])*($B$3=Таблица2[ФЕР/ТЕР])*(F173=Таблица2[Наименование работ])*(G173=Таблица2[ТПиР/НСиР])*Таблица2[Прочие3]))</f>
        <v>0</v>
      </c>
      <c r="AC173" s="47">
        <f>SUM(Таблица3[[#This Row],[ПИР]:[Прочее]])</f>
        <v>0</v>
      </c>
      <c r="AD17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3" s="52">
        <f>SUM(Таблица3[[#This Row],[ПИР7]:[Прочие]])</f>
        <v>0</v>
      </c>
      <c r="AF173" s="52">
        <f>SUM(Таблица3[[#This Row],[ПИР11]:[Прочие15]])</f>
        <v>0</v>
      </c>
    </row>
    <row r="174" spans="4:32">
      <c r="D174" s="40">
        <f>калькулятор!D178</f>
        <v>0</v>
      </c>
      <c r="E174" s="6">
        <f>калькулятор!H178</f>
        <v>0</v>
      </c>
      <c r="F174" s="6">
        <f>калькулятор!I178</f>
        <v>0</v>
      </c>
      <c r="G174" s="6">
        <f>калькулятор!J178</f>
        <v>0</v>
      </c>
      <c r="H174" s="6">
        <f>калькулятор!K178</f>
        <v>0</v>
      </c>
      <c r="I174" s="47">
        <f>S174*SUMPRODUCT(($B$2=Таблица2[Филиал])*($B$3=Таблица2[ФЕР/ТЕР])*(F174=Таблица2[Наименование работ])*(G174=Таблица2[ТПиР/НСиР])*Таблица2[ПИР])</f>
        <v>0</v>
      </c>
      <c r="J174" s="47">
        <f>T174*SUMPRODUCT(($B$2=Таблица2[Филиал])*($B$3=Таблица2[ФЕР/ТЕР])*(F174=Таблица2[Наименование работ])*(G174=Таблица2[ТПиР/НСиР])*Таблица2[СМР])</f>
        <v>0</v>
      </c>
      <c r="K174" s="47">
        <f>U174*SUMPRODUCT(($B$2=Таблица2[Филиал])*($B$3=Таблица2[ФЕР/ТЕР])*(F174=Таблица2[Наименование работ])*(G174=Таблица2[ТПиР/НСиР])*Таблица2[ПНР])</f>
        <v>0</v>
      </c>
      <c r="L174" s="47">
        <f>V174*SUMPRODUCT(($B$2=Таблица2[Филиал])*($B$3=Таблица2[ФЕР/ТЕР])*(F174=Таблица2[Наименование работ])*(G174=Таблица2[ТПиР/НСиР])*Таблица2[Оборудование])</f>
        <v>0</v>
      </c>
      <c r="M174" s="47">
        <f>W174*SUMPRODUCT(($B$2=Таблица2[Филиал])*($B$3=Таблица2[ФЕР/ТЕР])*(F174=Таблица2[Наименование работ])*(G174=Таблица2[ТПиР/НСиР])*Таблица2[Прочие])</f>
        <v>0</v>
      </c>
      <c r="N174" s="47">
        <f>S174*SUMPRODUCT(($B$2=Таблица2[Филиал])*($B$3=Таблица2[ФЕР/ТЕР])*(F174=Таблица2[Наименование работ])*(G174=Таблица2[ТПиР/НСиР])*Таблица2[ПИР2])</f>
        <v>0</v>
      </c>
      <c r="O174" s="47">
        <f>T174*SUMPRODUCT(($B$2=Таблица2[Филиал])*($B$3=Таблица2[ФЕР/ТЕР])*(F174=Таблица2[Наименование работ])*(G174=Таблица2[ТПиР/НСиР])*Таблица2[СМР3])</f>
        <v>0</v>
      </c>
      <c r="P174" s="47">
        <f>U174*SUMPRODUCT(($B$2=Таблица2[Филиал])*($B$3=Таблица2[ФЕР/ТЕР])*(F174=Таблица2[Наименование работ])*(G174=Таблица2[ТПиР/НСиР])*Таблица2[ПНР4])</f>
        <v>0</v>
      </c>
      <c r="Q174" s="47">
        <f>V174*SUMPRODUCT(($B$2=Таблица2[Филиал])*($B$3=Таблица2[ФЕР/ТЕР])*(F174=Таблица2[Наименование работ])*(G174=Таблица2[ТПиР/НСиР])*Таблица2[Оборудование5])</f>
        <v>0</v>
      </c>
      <c r="R174" s="47">
        <f>W174*SUMPRODUCT(($B$2=Таблица2[Филиал])*($B$3=Таблица2[ФЕР/ТЕР])*(F174=Таблица2[Наименование работ])*(G174=Таблица2[ТПиР/НСиР])*Таблица2[Прочие2])</f>
        <v>0</v>
      </c>
      <c r="S174" s="47">
        <f>IF($B$4="в базовых ценах",калькулятор!L178,X174*SUMPRODUCT(($B$2=Таблица2[Филиал])*($B$3=Таблица2[ФЕР/ТЕР])*(F174=Таблица2[Наименование работ])*(G174=Таблица2[ТПиР/НСиР])/Таблица2[ПИР22]))</f>
        <v>0</v>
      </c>
      <c r="T174" s="47">
        <f>IF($B$4="в базовых ценах",калькулятор!M178,Y174*SUMPRODUCT(($B$2=Таблица2[Филиал])*($B$3=Таблица2[ФЕР/ТЕР])*(F174=Таблица2[Наименование работ])*(G174=Таблица2[ТПиР/НСиР])/Таблица2[СМР33]))</f>
        <v>0</v>
      </c>
      <c r="U174" s="47">
        <f>IF($B$4="в базовых ценах",калькулятор!N178,Z174*SUMPRODUCT(($B$2=Таблица2[Филиал])*($B$3=Таблица2[ФЕР/ТЕР])*(F174=Таблица2[Наименование работ])*(G174=Таблица2[ТПиР/НСиР])/Таблица2[ПНР44]))</f>
        <v>0</v>
      </c>
      <c r="V174" s="47">
        <f>IF($B$4="в базовых ценах",калькулятор!O178,AA174*SUMPRODUCT(($B$2=Таблица2[Филиал])*($B$3=Таблица2[ФЕР/ТЕР])*(F174=Таблица2[Наименование работ])*(G174=Таблица2[ТПиР/НСиР])/Таблица2[Оборудование55]))</f>
        <v>0</v>
      </c>
      <c r="W174" s="47">
        <f>IF($B$4="в базовых ценах",калькулятор!P178,AB174*SUMPRODUCT(($B$2=Таблица2[Филиал])*($B$3=Таблица2[ФЕР/ТЕР])*(F174=Таблица2[Наименование работ])*(G174=Таблица2[ТПиР/НСиР])/Таблица2[Прочие3]))</f>
        <v>0</v>
      </c>
      <c r="X174" s="47">
        <f>IF($B$4="в текущих ценах",калькулятор!L178,S174*SUMPRODUCT(($B$2=Таблица2[Филиал])*($B$3=Таблица2[ФЕР/ТЕР])*(F174=Таблица2[Наименование работ])*(G174=Таблица2[ТПиР/НСиР])*Таблица2[ПИР22]))</f>
        <v>0</v>
      </c>
      <c r="Y174" s="47">
        <f>IF($B$4="в текущих ценах",калькулятор!M178,T174*SUMPRODUCT(($B$2=Таблица2[Филиал])*($B$3=Таблица2[ФЕР/ТЕР])*(F174=Таблица2[Наименование работ])*(G174=Таблица2[ТПиР/НСиР])*Таблица2[СМР33]))</f>
        <v>0</v>
      </c>
      <c r="Z174" s="47">
        <f>IF($B$4="в текущих ценах",калькулятор!N178,U174*SUMPRODUCT(($B$2=Таблица2[Филиал])*($B$3=Таблица2[ФЕР/ТЕР])*(F174=Таблица2[Наименование работ])*(G174=Таблица2[ТПиР/НСиР])*Таблица2[ПНР44]))</f>
        <v>0</v>
      </c>
      <c r="AA174" s="47">
        <f>IF($B$4="в текущих ценах",калькулятор!O178,V174*SUMPRODUCT(($B$2=Таблица2[Филиал])*($B$3=Таблица2[ФЕР/ТЕР])*(F174=Таблица2[Наименование работ])*(G174=Таблица2[ТПиР/НСиР])*Таблица2[Оборудование55]))</f>
        <v>0</v>
      </c>
      <c r="AB174" s="48">
        <f>IF($B$4="в текущих ценах",калькулятор!P178,W174*SUMPRODUCT(($B$2=Таблица2[Филиал])*($B$3=Таблица2[ФЕР/ТЕР])*(F174=Таблица2[Наименование работ])*(G174=Таблица2[ТПиР/НСиР])*Таблица2[Прочие3]))</f>
        <v>0</v>
      </c>
      <c r="AC174" s="47">
        <f>SUM(Таблица3[[#This Row],[ПИР]:[Прочее]])</f>
        <v>0</v>
      </c>
      <c r="AD17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4" s="52">
        <f>SUM(Таблица3[[#This Row],[ПИР7]:[Прочие]])</f>
        <v>0</v>
      </c>
      <c r="AF174" s="52">
        <f>SUM(Таблица3[[#This Row],[ПИР11]:[Прочие15]])</f>
        <v>0</v>
      </c>
    </row>
    <row r="175" spans="4:32">
      <c r="D175" s="40">
        <f>калькулятор!D179</f>
        <v>0</v>
      </c>
      <c r="E175" s="6">
        <f>калькулятор!H179</f>
        <v>0</v>
      </c>
      <c r="F175" s="6">
        <f>калькулятор!I179</f>
        <v>0</v>
      </c>
      <c r="G175" s="6">
        <f>калькулятор!J179</f>
        <v>0</v>
      </c>
      <c r="H175" s="6">
        <f>калькулятор!K179</f>
        <v>0</v>
      </c>
      <c r="I175" s="47">
        <f>S175*SUMPRODUCT(($B$2=Таблица2[Филиал])*($B$3=Таблица2[ФЕР/ТЕР])*(F175=Таблица2[Наименование работ])*(G175=Таблица2[ТПиР/НСиР])*Таблица2[ПИР])</f>
        <v>0</v>
      </c>
      <c r="J175" s="47">
        <f>T175*SUMPRODUCT(($B$2=Таблица2[Филиал])*($B$3=Таблица2[ФЕР/ТЕР])*(F175=Таблица2[Наименование работ])*(G175=Таблица2[ТПиР/НСиР])*Таблица2[СМР])</f>
        <v>0</v>
      </c>
      <c r="K175" s="47">
        <f>U175*SUMPRODUCT(($B$2=Таблица2[Филиал])*($B$3=Таблица2[ФЕР/ТЕР])*(F175=Таблица2[Наименование работ])*(G175=Таблица2[ТПиР/НСиР])*Таблица2[ПНР])</f>
        <v>0</v>
      </c>
      <c r="L175" s="47">
        <f>V175*SUMPRODUCT(($B$2=Таблица2[Филиал])*($B$3=Таблица2[ФЕР/ТЕР])*(F175=Таблица2[Наименование работ])*(G175=Таблица2[ТПиР/НСиР])*Таблица2[Оборудование])</f>
        <v>0</v>
      </c>
      <c r="M175" s="47">
        <f>W175*SUMPRODUCT(($B$2=Таблица2[Филиал])*($B$3=Таблица2[ФЕР/ТЕР])*(F175=Таблица2[Наименование работ])*(G175=Таблица2[ТПиР/НСиР])*Таблица2[Прочие])</f>
        <v>0</v>
      </c>
      <c r="N175" s="47">
        <f>S175*SUMPRODUCT(($B$2=Таблица2[Филиал])*($B$3=Таблица2[ФЕР/ТЕР])*(F175=Таблица2[Наименование работ])*(G175=Таблица2[ТПиР/НСиР])*Таблица2[ПИР2])</f>
        <v>0</v>
      </c>
      <c r="O175" s="47">
        <f>T175*SUMPRODUCT(($B$2=Таблица2[Филиал])*($B$3=Таблица2[ФЕР/ТЕР])*(F175=Таблица2[Наименование работ])*(G175=Таблица2[ТПиР/НСиР])*Таблица2[СМР3])</f>
        <v>0</v>
      </c>
      <c r="P175" s="47">
        <f>U175*SUMPRODUCT(($B$2=Таблица2[Филиал])*($B$3=Таблица2[ФЕР/ТЕР])*(F175=Таблица2[Наименование работ])*(G175=Таблица2[ТПиР/НСиР])*Таблица2[ПНР4])</f>
        <v>0</v>
      </c>
      <c r="Q175" s="47">
        <f>V175*SUMPRODUCT(($B$2=Таблица2[Филиал])*($B$3=Таблица2[ФЕР/ТЕР])*(F175=Таблица2[Наименование работ])*(G175=Таблица2[ТПиР/НСиР])*Таблица2[Оборудование5])</f>
        <v>0</v>
      </c>
      <c r="R175" s="47">
        <f>W175*SUMPRODUCT(($B$2=Таблица2[Филиал])*($B$3=Таблица2[ФЕР/ТЕР])*(F175=Таблица2[Наименование работ])*(G175=Таблица2[ТПиР/НСиР])*Таблица2[Прочие2])</f>
        <v>0</v>
      </c>
      <c r="S175" s="47">
        <f>IF($B$4="в базовых ценах",калькулятор!L179,X175*SUMPRODUCT(($B$2=Таблица2[Филиал])*($B$3=Таблица2[ФЕР/ТЕР])*(F175=Таблица2[Наименование работ])*(G175=Таблица2[ТПиР/НСиР])/Таблица2[ПИР22]))</f>
        <v>0</v>
      </c>
      <c r="T175" s="47">
        <f>IF($B$4="в базовых ценах",калькулятор!M179,Y175*SUMPRODUCT(($B$2=Таблица2[Филиал])*($B$3=Таблица2[ФЕР/ТЕР])*(F175=Таблица2[Наименование работ])*(G175=Таблица2[ТПиР/НСиР])/Таблица2[СМР33]))</f>
        <v>0</v>
      </c>
      <c r="U175" s="47">
        <f>IF($B$4="в базовых ценах",калькулятор!N179,Z175*SUMPRODUCT(($B$2=Таблица2[Филиал])*($B$3=Таблица2[ФЕР/ТЕР])*(F175=Таблица2[Наименование работ])*(G175=Таблица2[ТПиР/НСиР])/Таблица2[ПНР44]))</f>
        <v>0</v>
      </c>
      <c r="V175" s="47">
        <f>IF($B$4="в базовых ценах",калькулятор!O179,AA175*SUMPRODUCT(($B$2=Таблица2[Филиал])*($B$3=Таблица2[ФЕР/ТЕР])*(F175=Таблица2[Наименование работ])*(G175=Таблица2[ТПиР/НСиР])/Таблица2[Оборудование55]))</f>
        <v>0</v>
      </c>
      <c r="W175" s="47">
        <f>IF($B$4="в базовых ценах",калькулятор!P179,AB175*SUMPRODUCT(($B$2=Таблица2[Филиал])*($B$3=Таблица2[ФЕР/ТЕР])*(F175=Таблица2[Наименование работ])*(G175=Таблица2[ТПиР/НСиР])/Таблица2[Прочие3]))</f>
        <v>0</v>
      </c>
      <c r="X175" s="47">
        <f>IF($B$4="в текущих ценах",калькулятор!L179,S175*SUMPRODUCT(($B$2=Таблица2[Филиал])*($B$3=Таблица2[ФЕР/ТЕР])*(F175=Таблица2[Наименование работ])*(G175=Таблица2[ТПиР/НСиР])*Таблица2[ПИР22]))</f>
        <v>0</v>
      </c>
      <c r="Y175" s="47">
        <f>IF($B$4="в текущих ценах",калькулятор!M179,T175*SUMPRODUCT(($B$2=Таблица2[Филиал])*($B$3=Таблица2[ФЕР/ТЕР])*(F175=Таблица2[Наименование работ])*(G175=Таблица2[ТПиР/НСиР])*Таблица2[СМР33]))</f>
        <v>0</v>
      </c>
      <c r="Z175" s="47">
        <f>IF($B$4="в текущих ценах",калькулятор!N179,U175*SUMPRODUCT(($B$2=Таблица2[Филиал])*($B$3=Таблица2[ФЕР/ТЕР])*(F175=Таблица2[Наименование работ])*(G175=Таблица2[ТПиР/НСиР])*Таблица2[ПНР44]))</f>
        <v>0</v>
      </c>
      <c r="AA175" s="47">
        <f>IF($B$4="в текущих ценах",калькулятор!O179,V175*SUMPRODUCT(($B$2=Таблица2[Филиал])*($B$3=Таблица2[ФЕР/ТЕР])*(F175=Таблица2[Наименование работ])*(G175=Таблица2[ТПиР/НСиР])*Таблица2[Оборудование55]))</f>
        <v>0</v>
      </c>
      <c r="AB175" s="48">
        <f>IF($B$4="в текущих ценах",калькулятор!P179,W175*SUMPRODUCT(($B$2=Таблица2[Филиал])*($B$3=Таблица2[ФЕР/ТЕР])*(F175=Таблица2[Наименование работ])*(G175=Таблица2[ТПиР/НСиР])*Таблица2[Прочие3]))</f>
        <v>0</v>
      </c>
      <c r="AC175" s="47">
        <f>SUM(Таблица3[[#This Row],[ПИР]:[Прочее]])</f>
        <v>0</v>
      </c>
      <c r="AD17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5" s="52">
        <f>SUM(Таблица3[[#This Row],[ПИР7]:[Прочие]])</f>
        <v>0</v>
      </c>
      <c r="AF175" s="52">
        <f>SUM(Таблица3[[#This Row],[ПИР11]:[Прочие15]])</f>
        <v>0</v>
      </c>
    </row>
    <row r="176" spans="4:32">
      <c r="D176" s="40">
        <f>калькулятор!D180</f>
        <v>0</v>
      </c>
      <c r="E176" s="6">
        <f>калькулятор!H180</f>
        <v>0</v>
      </c>
      <c r="F176" s="6">
        <f>калькулятор!I180</f>
        <v>0</v>
      </c>
      <c r="G176" s="6">
        <f>калькулятор!J180</f>
        <v>0</v>
      </c>
      <c r="H176" s="6">
        <f>калькулятор!K180</f>
        <v>0</v>
      </c>
      <c r="I176" s="47">
        <f>S176*SUMPRODUCT(($B$2=Таблица2[Филиал])*($B$3=Таблица2[ФЕР/ТЕР])*(F176=Таблица2[Наименование работ])*(G176=Таблица2[ТПиР/НСиР])*Таблица2[ПИР])</f>
        <v>0</v>
      </c>
      <c r="J176" s="47">
        <f>T176*SUMPRODUCT(($B$2=Таблица2[Филиал])*($B$3=Таблица2[ФЕР/ТЕР])*(F176=Таблица2[Наименование работ])*(G176=Таблица2[ТПиР/НСиР])*Таблица2[СМР])</f>
        <v>0</v>
      </c>
      <c r="K176" s="47">
        <f>U176*SUMPRODUCT(($B$2=Таблица2[Филиал])*($B$3=Таблица2[ФЕР/ТЕР])*(F176=Таблица2[Наименование работ])*(G176=Таблица2[ТПиР/НСиР])*Таблица2[ПНР])</f>
        <v>0</v>
      </c>
      <c r="L176" s="47">
        <f>V176*SUMPRODUCT(($B$2=Таблица2[Филиал])*($B$3=Таблица2[ФЕР/ТЕР])*(F176=Таблица2[Наименование работ])*(G176=Таблица2[ТПиР/НСиР])*Таблица2[Оборудование])</f>
        <v>0</v>
      </c>
      <c r="M176" s="47">
        <f>W176*SUMPRODUCT(($B$2=Таблица2[Филиал])*($B$3=Таблица2[ФЕР/ТЕР])*(F176=Таблица2[Наименование работ])*(G176=Таблица2[ТПиР/НСиР])*Таблица2[Прочие])</f>
        <v>0</v>
      </c>
      <c r="N176" s="47">
        <f>S176*SUMPRODUCT(($B$2=Таблица2[Филиал])*($B$3=Таблица2[ФЕР/ТЕР])*(F176=Таблица2[Наименование работ])*(G176=Таблица2[ТПиР/НСиР])*Таблица2[ПИР2])</f>
        <v>0</v>
      </c>
      <c r="O176" s="47">
        <f>T176*SUMPRODUCT(($B$2=Таблица2[Филиал])*($B$3=Таблица2[ФЕР/ТЕР])*(F176=Таблица2[Наименование работ])*(G176=Таблица2[ТПиР/НСиР])*Таблица2[СМР3])</f>
        <v>0</v>
      </c>
      <c r="P176" s="47">
        <f>U176*SUMPRODUCT(($B$2=Таблица2[Филиал])*($B$3=Таблица2[ФЕР/ТЕР])*(F176=Таблица2[Наименование работ])*(G176=Таблица2[ТПиР/НСиР])*Таблица2[ПНР4])</f>
        <v>0</v>
      </c>
      <c r="Q176" s="47">
        <f>V176*SUMPRODUCT(($B$2=Таблица2[Филиал])*($B$3=Таблица2[ФЕР/ТЕР])*(F176=Таблица2[Наименование работ])*(G176=Таблица2[ТПиР/НСиР])*Таблица2[Оборудование5])</f>
        <v>0</v>
      </c>
      <c r="R176" s="47">
        <f>W176*SUMPRODUCT(($B$2=Таблица2[Филиал])*($B$3=Таблица2[ФЕР/ТЕР])*(F176=Таблица2[Наименование работ])*(G176=Таблица2[ТПиР/НСиР])*Таблица2[Прочие2])</f>
        <v>0</v>
      </c>
      <c r="S176" s="47">
        <f>IF($B$4="в базовых ценах",калькулятор!L180,X176*SUMPRODUCT(($B$2=Таблица2[Филиал])*($B$3=Таблица2[ФЕР/ТЕР])*(F176=Таблица2[Наименование работ])*(G176=Таблица2[ТПиР/НСиР])/Таблица2[ПИР22]))</f>
        <v>0</v>
      </c>
      <c r="T176" s="47">
        <f>IF($B$4="в базовых ценах",калькулятор!M180,Y176*SUMPRODUCT(($B$2=Таблица2[Филиал])*($B$3=Таблица2[ФЕР/ТЕР])*(F176=Таблица2[Наименование работ])*(G176=Таблица2[ТПиР/НСиР])/Таблица2[СМР33]))</f>
        <v>0</v>
      </c>
      <c r="U176" s="47">
        <f>IF($B$4="в базовых ценах",калькулятор!N180,Z176*SUMPRODUCT(($B$2=Таблица2[Филиал])*($B$3=Таблица2[ФЕР/ТЕР])*(F176=Таблица2[Наименование работ])*(G176=Таблица2[ТПиР/НСиР])/Таблица2[ПНР44]))</f>
        <v>0</v>
      </c>
      <c r="V176" s="47">
        <f>IF($B$4="в базовых ценах",калькулятор!O180,AA176*SUMPRODUCT(($B$2=Таблица2[Филиал])*($B$3=Таблица2[ФЕР/ТЕР])*(F176=Таблица2[Наименование работ])*(G176=Таблица2[ТПиР/НСиР])/Таблица2[Оборудование55]))</f>
        <v>0</v>
      </c>
      <c r="W176" s="47">
        <f>IF($B$4="в базовых ценах",калькулятор!P180,AB176*SUMPRODUCT(($B$2=Таблица2[Филиал])*($B$3=Таблица2[ФЕР/ТЕР])*(F176=Таблица2[Наименование работ])*(G176=Таблица2[ТПиР/НСиР])/Таблица2[Прочие3]))</f>
        <v>0</v>
      </c>
      <c r="X176" s="47">
        <f>IF($B$4="в текущих ценах",калькулятор!L180,S176*SUMPRODUCT(($B$2=Таблица2[Филиал])*($B$3=Таблица2[ФЕР/ТЕР])*(F176=Таблица2[Наименование работ])*(G176=Таблица2[ТПиР/НСиР])*Таблица2[ПИР22]))</f>
        <v>0</v>
      </c>
      <c r="Y176" s="47">
        <f>IF($B$4="в текущих ценах",калькулятор!M180,T176*SUMPRODUCT(($B$2=Таблица2[Филиал])*($B$3=Таблица2[ФЕР/ТЕР])*(F176=Таблица2[Наименование работ])*(G176=Таблица2[ТПиР/НСиР])*Таблица2[СМР33]))</f>
        <v>0</v>
      </c>
      <c r="Z176" s="47">
        <f>IF($B$4="в текущих ценах",калькулятор!N180,U176*SUMPRODUCT(($B$2=Таблица2[Филиал])*($B$3=Таблица2[ФЕР/ТЕР])*(F176=Таблица2[Наименование работ])*(G176=Таблица2[ТПиР/НСиР])*Таблица2[ПНР44]))</f>
        <v>0</v>
      </c>
      <c r="AA176" s="47">
        <f>IF($B$4="в текущих ценах",калькулятор!O180,V176*SUMPRODUCT(($B$2=Таблица2[Филиал])*($B$3=Таблица2[ФЕР/ТЕР])*(F176=Таблица2[Наименование работ])*(G176=Таблица2[ТПиР/НСиР])*Таблица2[Оборудование55]))</f>
        <v>0</v>
      </c>
      <c r="AB176" s="48">
        <f>IF($B$4="в текущих ценах",калькулятор!P180,W176*SUMPRODUCT(($B$2=Таблица2[Филиал])*($B$3=Таблица2[ФЕР/ТЕР])*(F176=Таблица2[Наименование работ])*(G176=Таблица2[ТПиР/НСиР])*Таблица2[Прочие3]))</f>
        <v>0</v>
      </c>
      <c r="AC176" s="47">
        <f>SUM(Таблица3[[#This Row],[ПИР]:[Прочее]])</f>
        <v>0</v>
      </c>
      <c r="AD17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6" s="52">
        <f>SUM(Таблица3[[#This Row],[ПИР7]:[Прочие]])</f>
        <v>0</v>
      </c>
      <c r="AF176" s="52">
        <f>SUM(Таблица3[[#This Row],[ПИР11]:[Прочие15]])</f>
        <v>0</v>
      </c>
    </row>
    <row r="177" spans="4:32">
      <c r="D177" s="40">
        <f>калькулятор!D181</f>
        <v>0</v>
      </c>
      <c r="E177" s="6">
        <f>калькулятор!H181</f>
        <v>0</v>
      </c>
      <c r="F177" s="6">
        <f>калькулятор!I181</f>
        <v>0</v>
      </c>
      <c r="G177" s="6">
        <f>калькулятор!J181</f>
        <v>0</v>
      </c>
      <c r="H177" s="6">
        <f>калькулятор!K181</f>
        <v>0</v>
      </c>
      <c r="I177" s="47">
        <f>S177*SUMPRODUCT(($B$2=Таблица2[Филиал])*($B$3=Таблица2[ФЕР/ТЕР])*(F177=Таблица2[Наименование работ])*(G177=Таблица2[ТПиР/НСиР])*Таблица2[ПИР])</f>
        <v>0</v>
      </c>
      <c r="J177" s="47">
        <f>T177*SUMPRODUCT(($B$2=Таблица2[Филиал])*($B$3=Таблица2[ФЕР/ТЕР])*(F177=Таблица2[Наименование работ])*(G177=Таблица2[ТПиР/НСиР])*Таблица2[СМР])</f>
        <v>0</v>
      </c>
      <c r="K177" s="47">
        <f>U177*SUMPRODUCT(($B$2=Таблица2[Филиал])*($B$3=Таблица2[ФЕР/ТЕР])*(F177=Таблица2[Наименование работ])*(G177=Таблица2[ТПиР/НСиР])*Таблица2[ПНР])</f>
        <v>0</v>
      </c>
      <c r="L177" s="47">
        <f>V177*SUMPRODUCT(($B$2=Таблица2[Филиал])*($B$3=Таблица2[ФЕР/ТЕР])*(F177=Таблица2[Наименование работ])*(G177=Таблица2[ТПиР/НСиР])*Таблица2[Оборудование])</f>
        <v>0</v>
      </c>
      <c r="M177" s="47">
        <f>W177*SUMPRODUCT(($B$2=Таблица2[Филиал])*($B$3=Таблица2[ФЕР/ТЕР])*(F177=Таблица2[Наименование работ])*(G177=Таблица2[ТПиР/НСиР])*Таблица2[Прочие])</f>
        <v>0</v>
      </c>
      <c r="N177" s="47">
        <f>S177*SUMPRODUCT(($B$2=Таблица2[Филиал])*($B$3=Таблица2[ФЕР/ТЕР])*(F177=Таблица2[Наименование работ])*(G177=Таблица2[ТПиР/НСиР])*Таблица2[ПИР2])</f>
        <v>0</v>
      </c>
      <c r="O177" s="47">
        <f>T177*SUMPRODUCT(($B$2=Таблица2[Филиал])*($B$3=Таблица2[ФЕР/ТЕР])*(F177=Таблица2[Наименование работ])*(G177=Таблица2[ТПиР/НСиР])*Таблица2[СМР3])</f>
        <v>0</v>
      </c>
      <c r="P177" s="47">
        <f>U177*SUMPRODUCT(($B$2=Таблица2[Филиал])*($B$3=Таблица2[ФЕР/ТЕР])*(F177=Таблица2[Наименование работ])*(G177=Таблица2[ТПиР/НСиР])*Таблица2[ПНР4])</f>
        <v>0</v>
      </c>
      <c r="Q177" s="47">
        <f>V177*SUMPRODUCT(($B$2=Таблица2[Филиал])*($B$3=Таблица2[ФЕР/ТЕР])*(F177=Таблица2[Наименование работ])*(G177=Таблица2[ТПиР/НСиР])*Таблица2[Оборудование5])</f>
        <v>0</v>
      </c>
      <c r="R177" s="47">
        <f>W177*SUMPRODUCT(($B$2=Таблица2[Филиал])*($B$3=Таблица2[ФЕР/ТЕР])*(F177=Таблица2[Наименование работ])*(G177=Таблица2[ТПиР/НСиР])*Таблица2[Прочие2])</f>
        <v>0</v>
      </c>
      <c r="S177" s="47">
        <f>IF($B$4="в базовых ценах",калькулятор!L181,X177*SUMPRODUCT(($B$2=Таблица2[Филиал])*($B$3=Таблица2[ФЕР/ТЕР])*(F177=Таблица2[Наименование работ])*(G177=Таблица2[ТПиР/НСиР])/Таблица2[ПИР22]))</f>
        <v>0</v>
      </c>
      <c r="T177" s="47">
        <f>IF($B$4="в базовых ценах",калькулятор!M181,Y177*SUMPRODUCT(($B$2=Таблица2[Филиал])*($B$3=Таблица2[ФЕР/ТЕР])*(F177=Таблица2[Наименование работ])*(G177=Таблица2[ТПиР/НСиР])/Таблица2[СМР33]))</f>
        <v>0</v>
      </c>
      <c r="U177" s="47">
        <f>IF($B$4="в базовых ценах",калькулятор!N181,Z177*SUMPRODUCT(($B$2=Таблица2[Филиал])*($B$3=Таблица2[ФЕР/ТЕР])*(F177=Таблица2[Наименование работ])*(G177=Таблица2[ТПиР/НСиР])/Таблица2[ПНР44]))</f>
        <v>0</v>
      </c>
      <c r="V177" s="47">
        <f>IF($B$4="в базовых ценах",калькулятор!O181,AA177*SUMPRODUCT(($B$2=Таблица2[Филиал])*($B$3=Таблица2[ФЕР/ТЕР])*(F177=Таблица2[Наименование работ])*(G177=Таблица2[ТПиР/НСиР])/Таблица2[Оборудование55]))</f>
        <v>0</v>
      </c>
      <c r="W177" s="47">
        <f>IF($B$4="в базовых ценах",калькулятор!P181,AB177*SUMPRODUCT(($B$2=Таблица2[Филиал])*($B$3=Таблица2[ФЕР/ТЕР])*(F177=Таблица2[Наименование работ])*(G177=Таблица2[ТПиР/НСиР])/Таблица2[Прочие3]))</f>
        <v>0</v>
      </c>
      <c r="X177" s="47">
        <f>IF($B$4="в текущих ценах",калькулятор!L181,S177*SUMPRODUCT(($B$2=Таблица2[Филиал])*($B$3=Таблица2[ФЕР/ТЕР])*(F177=Таблица2[Наименование работ])*(G177=Таблица2[ТПиР/НСиР])*Таблица2[ПИР22]))</f>
        <v>0</v>
      </c>
      <c r="Y177" s="47">
        <f>IF($B$4="в текущих ценах",калькулятор!M181,T177*SUMPRODUCT(($B$2=Таблица2[Филиал])*($B$3=Таблица2[ФЕР/ТЕР])*(F177=Таблица2[Наименование работ])*(G177=Таблица2[ТПиР/НСиР])*Таблица2[СМР33]))</f>
        <v>0</v>
      </c>
      <c r="Z177" s="47">
        <f>IF($B$4="в текущих ценах",калькулятор!N181,U177*SUMPRODUCT(($B$2=Таблица2[Филиал])*($B$3=Таблица2[ФЕР/ТЕР])*(F177=Таблица2[Наименование работ])*(G177=Таблица2[ТПиР/НСиР])*Таблица2[ПНР44]))</f>
        <v>0</v>
      </c>
      <c r="AA177" s="47">
        <f>IF($B$4="в текущих ценах",калькулятор!O181,V177*SUMPRODUCT(($B$2=Таблица2[Филиал])*($B$3=Таблица2[ФЕР/ТЕР])*(F177=Таблица2[Наименование работ])*(G177=Таблица2[ТПиР/НСиР])*Таблица2[Оборудование55]))</f>
        <v>0</v>
      </c>
      <c r="AB177" s="48">
        <f>IF($B$4="в текущих ценах",калькулятор!P181,W177*SUMPRODUCT(($B$2=Таблица2[Филиал])*($B$3=Таблица2[ФЕР/ТЕР])*(F177=Таблица2[Наименование работ])*(G177=Таблица2[ТПиР/НСиР])*Таблица2[Прочие3]))</f>
        <v>0</v>
      </c>
      <c r="AC177" s="47">
        <f>SUM(Таблица3[[#This Row],[ПИР]:[Прочее]])</f>
        <v>0</v>
      </c>
      <c r="AD17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7" s="52">
        <f>SUM(Таблица3[[#This Row],[ПИР7]:[Прочие]])</f>
        <v>0</v>
      </c>
      <c r="AF177" s="52">
        <f>SUM(Таблица3[[#This Row],[ПИР11]:[Прочие15]])</f>
        <v>0</v>
      </c>
    </row>
    <row r="178" spans="4:32">
      <c r="D178" s="40">
        <f>калькулятор!D182</f>
        <v>0</v>
      </c>
      <c r="E178" s="6">
        <f>калькулятор!H182</f>
        <v>0</v>
      </c>
      <c r="F178" s="6">
        <f>калькулятор!I182</f>
        <v>0</v>
      </c>
      <c r="G178" s="6">
        <f>калькулятор!J182</f>
        <v>0</v>
      </c>
      <c r="H178" s="6">
        <f>калькулятор!K182</f>
        <v>0</v>
      </c>
      <c r="I178" s="47">
        <f>S178*SUMPRODUCT(($B$2=Таблица2[Филиал])*($B$3=Таблица2[ФЕР/ТЕР])*(F178=Таблица2[Наименование работ])*(G178=Таблица2[ТПиР/НСиР])*Таблица2[ПИР])</f>
        <v>0</v>
      </c>
      <c r="J178" s="47">
        <f>T178*SUMPRODUCT(($B$2=Таблица2[Филиал])*($B$3=Таблица2[ФЕР/ТЕР])*(F178=Таблица2[Наименование работ])*(G178=Таблица2[ТПиР/НСиР])*Таблица2[СМР])</f>
        <v>0</v>
      </c>
      <c r="K178" s="47">
        <f>U178*SUMPRODUCT(($B$2=Таблица2[Филиал])*($B$3=Таблица2[ФЕР/ТЕР])*(F178=Таблица2[Наименование работ])*(G178=Таблица2[ТПиР/НСиР])*Таблица2[ПНР])</f>
        <v>0</v>
      </c>
      <c r="L178" s="47">
        <f>V178*SUMPRODUCT(($B$2=Таблица2[Филиал])*($B$3=Таблица2[ФЕР/ТЕР])*(F178=Таблица2[Наименование работ])*(G178=Таблица2[ТПиР/НСиР])*Таблица2[Оборудование])</f>
        <v>0</v>
      </c>
      <c r="M178" s="47">
        <f>W178*SUMPRODUCT(($B$2=Таблица2[Филиал])*($B$3=Таблица2[ФЕР/ТЕР])*(F178=Таблица2[Наименование работ])*(G178=Таблица2[ТПиР/НСиР])*Таблица2[Прочие])</f>
        <v>0</v>
      </c>
      <c r="N178" s="47">
        <f>S178*SUMPRODUCT(($B$2=Таблица2[Филиал])*($B$3=Таблица2[ФЕР/ТЕР])*(F178=Таблица2[Наименование работ])*(G178=Таблица2[ТПиР/НСиР])*Таблица2[ПИР2])</f>
        <v>0</v>
      </c>
      <c r="O178" s="47">
        <f>T178*SUMPRODUCT(($B$2=Таблица2[Филиал])*($B$3=Таблица2[ФЕР/ТЕР])*(F178=Таблица2[Наименование работ])*(G178=Таблица2[ТПиР/НСиР])*Таблица2[СМР3])</f>
        <v>0</v>
      </c>
      <c r="P178" s="47">
        <f>U178*SUMPRODUCT(($B$2=Таблица2[Филиал])*($B$3=Таблица2[ФЕР/ТЕР])*(F178=Таблица2[Наименование работ])*(G178=Таблица2[ТПиР/НСиР])*Таблица2[ПНР4])</f>
        <v>0</v>
      </c>
      <c r="Q178" s="47">
        <f>V178*SUMPRODUCT(($B$2=Таблица2[Филиал])*($B$3=Таблица2[ФЕР/ТЕР])*(F178=Таблица2[Наименование работ])*(G178=Таблица2[ТПиР/НСиР])*Таблица2[Оборудование5])</f>
        <v>0</v>
      </c>
      <c r="R178" s="47">
        <f>W178*SUMPRODUCT(($B$2=Таблица2[Филиал])*($B$3=Таблица2[ФЕР/ТЕР])*(F178=Таблица2[Наименование работ])*(G178=Таблица2[ТПиР/НСиР])*Таблица2[Прочие2])</f>
        <v>0</v>
      </c>
      <c r="S178" s="47">
        <f>IF($B$4="в базовых ценах",калькулятор!L182,X178*SUMPRODUCT(($B$2=Таблица2[Филиал])*($B$3=Таблица2[ФЕР/ТЕР])*(F178=Таблица2[Наименование работ])*(G178=Таблица2[ТПиР/НСиР])/Таблица2[ПИР22]))</f>
        <v>0</v>
      </c>
      <c r="T178" s="47">
        <f>IF($B$4="в базовых ценах",калькулятор!M182,Y178*SUMPRODUCT(($B$2=Таблица2[Филиал])*($B$3=Таблица2[ФЕР/ТЕР])*(F178=Таблица2[Наименование работ])*(G178=Таблица2[ТПиР/НСиР])/Таблица2[СМР33]))</f>
        <v>0</v>
      </c>
      <c r="U178" s="47">
        <f>IF($B$4="в базовых ценах",калькулятор!N182,Z178*SUMPRODUCT(($B$2=Таблица2[Филиал])*($B$3=Таблица2[ФЕР/ТЕР])*(F178=Таблица2[Наименование работ])*(G178=Таблица2[ТПиР/НСиР])/Таблица2[ПНР44]))</f>
        <v>0</v>
      </c>
      <c r="V178" s="47">
        <f>IF($B$4="в базовых ценах",калькулятор!O182,AA178*SUMPRODUCT(($B$2=Таблица2[Филиал])*($B$3=Таблица2[ФЕР/ТЕР])*(F178=Таблица2[Наименование работ])*(G178=Таблица2[ТПиР/НСиР])/Таблица2[Оборудование55]))</f>
        <v>0</v>
      </c>
      <c r="W178" s="47">
        <f>IF($B$4="в базовых ценах",калькулятор!P182,AB178*SUMPRODUCT(($B$2=Таблица2[Филиал])*($B$3=Таблица2[ФЕР/ТЕР])*(F178=Таблица2[Наименование работ])*(G178=Таблица2[ТПиР/НСиР])/Таблица2[Прочие3]))</f>
        <v>0</v>
      </c>
      <c r="X178" s="47">
        <f>IF($B$4="в текущих ценах",калькулятор!L182,S178*SUMPRODUCT(($B$2=Таблица2[Филиал])*($B$3=Таблица2[ФЕР/ТЕР])*(F178=Таблица2[Наименование работ])*(G178=Таблица2[ТПиР/НСиР])*Таблица2[ПИР22]))</f>
        <v>0</v>
      </c>
      <c r="Y178" s="47">
        <f>IF($B$4="в текущих ценах",калькулятор!M182,T178*SUMPRODUCT(($B$2=Таблица2[Филиал])*($B$3=Таблица2[ФЕР/ТЕР])*(F178=Таблица2[Наименование работ])*(G178=Таблица2[ТПиР/НСиР])*Таблица2[СМР33]))</f>
        <v>0</v>
      </c>
      <c r="Z178" s="47">
        <f>IF($B$4="в текущих ценах",калькулятор!N182,U178*SUMPRODUCT(($B$2=Таблица2[Филиал])*($B$3=Таблица2[ФЕР/ТЕР])*(F178=Таблица2[Наименование работ])*(G178=Таблица2[ТПиР/НСиР])*Таблица2[ПНР44]))</f>
        <v>0</v>
      </c>
      <c r="AA178" s="47">
        <f>IF($B$4="в текущих ценах",калькулятор!O182,V178*SUMPRODUCT(($B$2=Таблица2[Филиал])*($B$3=Таблица2[ФЕР/ТЕР])*(F178=Таблица2[Наименование работ])*(G178=Таблица2[ТПиР/НСиР])*Таблица2[Оборудование55]))</f>
        <v>0</v>
      </c>
      <c r="AB178" s="48">
        <f>IF($B$4="в текущих ценах",калькулятор!P182,W178*SUMPRODUCT(($B$2=Таблица2[Филиал])*($B$3=Таблица2[ФЕР/ТЕР])*(F178=Таблица2[Наименование работ])*(G178=Таблица2[ТПиР/НСиР])*Таблица2[Прочие3]))</f>
        <v>0</v>
      </c>
      <c r="AC178" s="47">
        <f>SUM(Таблица3[[#This Row],[ПИР]:[Прочее]])</f>
        <v>0</v>
      </c>
      <c r="AD17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8" s="52">
        <f>SUM(Таблица3[[#This Row],[ПИР7]:[Прочие]])</f>
        <v>0</v>
      </c>
      <c r="AF178" s="52">
        <f>SUM(Таблица3[[#This Row],[ПИР11]:[Прочие15]])</f>
        <v>0</v>
      </c>
    </row>
    <row r="179" spans="4:32">
      <c r="D179" s="40">
        <f>калькулятор!D183</f>
        <v>0</v>
      </c>
      <c r="E179" s="6">
        <f>калькулятор!H183</f>
        <v>0</v>
      </c>
      <c r="F179" s="6">
        <f>калькулятор!I183</f>
        <v>0</v>
      </c>
      <c r="G179" s="6">
        <f>калькулятор!J183</f>
        <v>0</v>
      </c>
      <c r="H179" s="6">
        <f>калькулятор!K183</f>
        <v>0</v>
      </c>
      <c r="I179" s="47">
        <f>S179*SUMPRODUCT(($B$2=Таблица2[Филиал])*($B$3=Таблица2[ФЕР/ТЕР])*(F179=Таблица2[Наименование работ])*(G179=Таблица2[ТПиР/НСиР])*Таблица2[ПИР])</f>
        <v>0</v>
      </c>
      <c r="J179" s="47">
        <f>T179*SUMPRODUCT(($B$2=Таблица2[Филиал])*($B$3=Таблица2[ФЕР/ТЕР])*(F179=Таблица2[Наименование работ])*(G179=Таблица2[ТПиР/НСиР])*Таблица2[СМР])</f>
        <v>0</v>
      </c>
      <c r="K179" s="47">
        <f>U179*SUMPRODUCT(($B$2=Таблица2[Филиал])*($B$3=Таблица2[ФЕР/ТЕР])*(F179=Таблица2[Наименование работ])*(G179=Таблица2[ТПиР/НСиР])*Таблица2[ПНР])</f>
        <v>0</v>
      </c>
      <c r="L179" s="47">
        <f>V179*SUMPRODUCT(($B$2=Таблица2[Филиал])*($B$3=Таблица2[ФЕР/ТЕР])*(F179=Таблица2[Наименование работ])*(G179=Таблица2[ТПиР/НСиР])*Таблица2[Оборудование])</f>
        <v>0</v>
      </c>
      <c r="M179" s="47">
        <f>W179*SUMPRODUCT(($B$2=Таблица2[Филиал])*($B$3=Таблица2[ФЕР/ТЕР])*(F179=Таблица2[Наименование работ])*(G179=Таблица2[ТПиР/НСиР])*Таблица2[Прочие])</f>
        <v>0</v>
      </c>
      <c r="N179" s="47">
        <f>S179*SUMPRODUCT(($B$2=Таблица2[Филиал])*($B$3=Таблица2[ФЕР/ТЕР])*(F179=Таблица2[Наименование работ])*(G179=Таблица2[ТПиР/НСиР])*Таблица2[ПИР2])</f>
        <v>0</v>
      </c>
      <c r="O179" s="47">
        <f>T179*SUMPRODUCT(($B$2=Таблица2[Филиал])*($B$3=Таблица2[ФЕР/ТЕР])*(F179=Таблица2[Наименование работ])*(G179=Таблица2[ТПиР/НСиР])*Таблица2[СМР3])</f>
        <v>0</v>
      </c>
      <c r="P179" s="47">
        <f>U179*SUMPRODUCT(($B$2=Таблица2[Филиал])*($B$3=Таблица2[ФЕР/ТЕР])*(F179=Таблица2[Наименование работ])*(G179=Таблица2[ТПиР/НСиР])*Таблица2[ПНР4])</f>
        <v>0</v>
      </c>
      <c r="Q179" s="47">
        <f>V179*SUMPRODUCT(($B$2=Таблица2[Филиал])*($B$3=Таблица2[ФЕР/ТЕР])*(F179=Таблица2[Наименование работ])*(G179=Таблица2[ТПиР/НСиР])*Таблица2[Оборудование5])</f>
        <v>0</v>
      </c>
      <c r="R179" s="47">
        <f>W179*SUMPRODUCT(($B$2=Таблица2[Филиал])*($B$3=Таблица2[ФЕР/ТЕР])*(F179=Таблица2[Наименование работ])*(G179=Таблица2[ТПиР/НСиР])*Таблица2[Прочие2])</f>
        <v>0</v>
      </c>
      <c r="S179" s="47">
        <f>IF($B$4="в базовых ценах",калькулятор!L183,X179*SUMPRODUCT(($B$2=Таблица2[Филиал])*($B$3=Таблица2[ФЕР/ТЕР])*(F179=Таблица2[Наименование работ])*(G179=Таблица2[ТПиР/НСиР])/Таблица2[ПИР22]))</f>
        <v>0</v>
      </c>
      <c r="T179" s="47">
        <f>IF($B$4="в базовых ценах",калькулятор!M183,Y179*SUMPRODUCT(($B$2=Таблица2[Филиал])*($B$3=Таблица2[ФЕР/ТЕР])*(F179=Таблица2[Наименование работ])*(G179=Таблица2[ТПиР/НСиР])/Таблица2[СМР33]))</f>
        <v>0</v>
      </c>
      <c r="U179" s="47">
        <f>IF($B$4="в базовых ценах",калькулятор!N183,Z179*SUMPRODUCT(($B$2=Таблица2[Филиал])*($B$3=Таблица2[ФЕР/ТЕР])*(F179=Таблица2[Наименование работ])*(G179=Таблица2[ТПиР/НСиР])/Таблица2[ПНР44]))</f>
        <v>0</v>
      </c>
      <c r="V179" s="47">
        <f>IF($B$4="в базовых ценах",калькулятор!O183,AA179*SUMPRODUCT(($B$2=Таблица2[Филиал])*($B$3=Таблица2[ФЕР/ТЕР])*(F179=Таблица2[Наименование работ])*(G179=Таблица2[ТПиР/НСиР])/Таблица2[Оборудование55]))</f>
        <v>0</v>
      </c>
      <c r="W179" s="47">
        <f>IF($B$4="в базовых ценах",калькулятор!P183,AB179*SUMPRODUCT(($B$2=Таблица2[Филиал])*($B$3=Таблица2[ФЕР/ТЕР])*(F179=Таблица2[Наименование работ])*(G179=Таблица2[ТПиР/НСиР])/Таблица2[Прочие3]))</f>
        <v>0</v>
      </c>
      <c r="X179" s="47">
        <f>IF($B$4="в текущих ценах",калькулятор!L183,S179*SUMPRODUCT(($B$2=Таблица2[Филиал])*($B$3=Таблица2[ФЕР/ТЕР])*(F179=Таблица2[Наименование работ])*(G179=Таблица2[ТПиР/НСиР])*Таблица2[ПИР22]))</f>
        <v>0</v>
      </c>
      <c r="Y179" s="47">
        <f>IF($B$4="в текущих ценах",калькулятор!M183,T179*SUMPRODUCT(($B$2=Таблица2[Филиал])*($B$3=Таблица2[ФЕР/ТЕР])*(F179=Таблица2[Наименование работ])*(G179=Таблица2[ТПиР/НСиР])*Таблица2[СМР33]))</f>
        <v>0</v>
      </c>
      <c r="Z179" s="47">
        <f>IF($B$4="в текущих ценах",калькулятор!N183,U179*SUMPRODUCT(($B$2=Таблица2[Филиал])*($B$3=Таблица2[ФЕР/ТЕР])*(F179=Таблица2[Наименование работ])*(G179=Таблица2[ТПиР/НСиР])*Таблица2[ПНР44]))</f>
        <v>0</v>
      </c>
      <c r="AA179" s="47">
        <f>IF($B$4="в текущих ценах",калькулятор!O183,V179*SUMPRODUCT(($B$2=Таблица2[Филиал])*($B$3=Таблица2[ФЕР/ТЕР])*(F179=Таблица2[Наименование работ])*(G179=Таблица2[ТПиР/НСиР])*Таблица2[Оборудование55]))</f>
        <v>0</v>
      </c>
      <c r="AB179" s="48">
        <f>IF($B$4="в текущих ценах",калькулятор!P183,W179*SUMPRODUCT(($B$2=Таблица2[Филиал])*($B$3=Таблица2[ФЕР/ТЕР])*(F179=Таблица2[Наименование работ])*(G179=Таблица2[ТПиР/НСиР])*Таблица2[Прочие3]))</f>
        <v>0</v>
      </c>
      <c r="AC179" s="47">
        <f>SUM(Таблица3[[#This Row],[ПИР]:[Прочее]])</f>
        <v>0</v>
      </c>
      <c r="AD17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9" s="52">
        <f>SUM(Таблица3[[#This Row],[ПИР7]:[Прочие]])</f>
        <v>0</v>
      </c>
      <c r="AF179" s="52">
        <f>SUM(Таблица3[[#This Row],[ПИР11]:[Прочие15]])</f>
        <v>0</v>
      </c>
    </row>
    <row r="180" spans="4:32">
      <c r="D180" s="40">
        <f>калькулятор!D184</f>
        <v>0</v>
      </c>
      <c r="E180" s="6">
        <f>калькулятор!H184</f>
        <v>0</v>
      </c>
      <c r="F180" s="6">
        <f>калькулятор!I184</f>
        <v>0</v>
      </c>
      <c r="G180" s="6">
        <f>калькулятор!J184</f>
        <v>0</v>
      </c>
      <c r="H180" s="6">
        <f>калькулятор!K184</f>
        <v>0</v>
      </c>
      <c r="I180" s="47">
        <f>S180*SUMPRODUCT(($B$2=Таблица2[Филиал])*($B$3=Таблица2[ФЕР/ТЕР])*(F180=Таблица2[Наименование работ])*(G180=Таблица2[ТПиР/НСиР])*Таблица2[ПИР])</f>
        <v>0</v>
      </c>
      <c r="J180" s="47">
        <f>T180*SUMPRODUCT(($B$2=Таблица2[Филиал])*($B$3=Таблица2[ФЕР/ТЕР])*(F180=Таблица2[Наименование работ])*(G180=Таблица2[ТПиР/НСиР])*Таблица2[СМР])</f>
        <v>0</v>
      </c>
      <c r="K180" s="47">
        <f>U180*SUMPRODUCT(($B$2=Таблица2[Филиал])*($B$3=Таблица2[ФЕР/ТЕР])*(F180=Таблица2[Наименование работ])*(G180=Таблица2[ТПиР/НСиР])*Таблица2[ПНР])</f>
        <v>0</v>
      </c>
      <c r="L180" s="47">
        <f>V180*SUMPRODUCT(($B$2=Таблица2[Филиал])*($B$3=Таблица2[ФЕР/ТЕР])*(F180=Таблица2[Наименование работ])*(G180=Таблица2[ТПиР/НСиР])*Таблица2[Оборудование])</f>
        <v>0</v>
      </c>
      <c r="M180" s="47">
        <f>W180*SUMPRODUCT(($B$2=Таблица2[Филиал])*($B$3=Таблица2[ФЕР/ТЕР])*(F180=Таблица2[Наименование работ])*(G180=Таблица2[ТПиР/НСиР])*Таблица2[Прочие])</f>
        <v>0</v>
      </c>
      <c r="N180" s="47">
        <f>S180*SUMPRODUCT(($B$2=Таблица2[Филиал])*($B$3=Таблица2[ФЕР/ТЕР])*(F180=Таблица2[Наименование работ])*(G180=Таблица2[ТПиР/НСиР])*Таблица2[ПИР2])</f>
        <v>0</v>
      </c>
      <c r="O180" s="47">
        <f>T180*SUMPRODUCT(($B$2=Таблица2[Филиал])*($B$3=Таблица2[ФЕР/ТЕР])*(F180=Таблица2[Наименование работ])*(G180=Таблица2[ТПиР/НСиР])*Таблица2[СМР3])</f>
        <v>0</v>
      </c>
      <c r="P180" s="47">
        <f>U180*SUMPRODUCT(($B$2=Таблица2[Филиал])*($B$3=Таблица2[ФЕР/ТЕР])*(F180=Таблица2[Наименование работ])*(G180=Таблица2[ТПиР/НСиР])*Таблица2[ПНР4])</f>
        <v>0</v>
      </c>
      <c r="Q180" s="47">
        <f>V180*SUMPRODUCT(($B$2=Таблица2[Филиал])*($B$3=Таблица2[ФЕР/ТЕР])*(F180=Таблица2[Наименование работ])*(G180=Таблица2[ТПиР/НСиР])*Таблица2[Оборудование5])</f>
        <v>0</v>
      </c>
      <c r="R180" s="47">
        <f>W180*SUMPRODUCT(($B$2=Таблица2[Филиал])*($B$3=Таблица2[ФЕР/ТЕР])*(F180=Таблица2[Наименование работ])*(G180=Таблица2[ТПиР/НСиР])*Таблица2[Прочие2])</f>
        <v>0</v>
      </c>
      <c r="S180" s="47">
        <f>IF($B$4="в базовых ценах",калькулятор!L184,X180*SUMPRODUCT(($B$2=Таблица2[Филиал])*($B$3=Таблица2[ФЕР/ТЕР])*(F180=Таблица2[Наименование работ])*(G180=Таблица2[ТПиР/НСиР])/Таблица2[ПИР22]))</f>
        <v>0</v>
      </c>
      <c r="T180" s="47">
        <f>IF($B$4="в базовых ценах",калькулятор!M184,Y180*SUMPRODUCT(($B$2=Таблица2[Филиал])*($B$3=Таблица2[ФЕР/ТЕР])*(F180=Таблица2[Наименование работ])*(G180=Таблица2[ТПиР/НСиР])/Таблица2[СМР33]))</f>
        <v>0</v>
      </c>
      <c r="U180" s="47">
        <f>IF($B$4="в базовых ценах",калькулятор!N184,Z180*SUMPRODUCT(($B$2=Таблица2[Филиал])*($B$3=Таблица2[ФЕР/ТЕР])*(F180=Таблица2[Наименование работ])*(G180=Таблица2[ТПиР/НСиР])/Таблица2[ПНР44]))</f>
        <v>0</v>
      </c>
      <c r="V180" s="47">
        <f>IF($B$4="в базовых ценах",калькулятор!O184,AA180*SUMPRODUCT(($B$2=Таблица2[Филиал])*($B$3=Таблица2[ФЕР/ТЕР])*(F180=Таблица2[Наименование работ])*(G180=Таблица2[ТПиР/НСиР])/Таблица2[Оборудование55]))</f>
        <v>0</v>
      </c>
      <c r="W180" s="47">
        <f>IF($B$4="в базовых ценах",калькулятор!P184,AB180*SUMPRODUCT(($B$2=Таблица2[Филиал])*($B$3=Таблица2[ФЕР/ТЕР])*(F180=Таблица2[Наименование работ])*(G180=Таблица2[ТПиР/НСиР])/Таблица2[Прочие3]))</f>
        <v>0</v>
      </c>
      <c r="X180" s="47">
        <f>IF($B$4="в текущих ценах",калькулятор!L184,S180*SUMPRODUCT(($B$2=Таблица2[Филиал])*($B$3=Таблица2[ФЕР/ТЕР])*(F180=Таблица2[Наименование работ])*(G180=Таблица2[ТПиР/НСиР])*Таблица2[ПИР22]))</f>
        <v>0</v>
      </c>
      <c r="Y180" s="47">
        <f>IF($B$4="в текущих ценах",калькулятор!M184,T180*SUMPRODUCT(($B$2=Таблица2[Филиал])*($B$3=Таблица2[ФЕР/ТЕР])*(F180=Таблица2[Наименование работ])*(G180=Таблица2[ТПиР/НСиР])*Таблица2[СМР33]))</f>
        <v>0</v>
      </c>
      <c r="Z180" s="47">
        <f>IF($B$4="в текущих ценах",калькулятор!N184,U180*SUMPRODUCT(($B$2=Таблица2[Филиал])*($B$3=Таблица2[ФЕР/ТЕР])*(F180=Таблица2[Наименование работ])*(G180=Таблица2[ТПиР/НСиР])*Таблица2[ПНР44]))</f>
        <v>0</v>
      </c>
      <c r="AA180" s="47">
        <f>IF($B$4="в текущих ценах",калькулятор!O184,V180*SUMPRODUCT(($B$2=Таблица2[Филиал])*($B$3=Таблица2[ФЕР/ТЕР])*(F180=Таблица2[Наименование работ])*(G180=Таблица2[ТПиР/НСиР])*Таблица2[Оборудование55]))</f>
        <v>0</v>
      </c>
      <c r="AB180" s="48">
        <f>IF($B$4="в текущих ценах",калькулятор!P184,W180*SUMPRODUCT(($B$2=Таблица2[Филиал])*($B$3=Таблица2[ФЕР/ТЕР])*(F180=Таблица2[Наименование работ])*(G180=Таблица2[ТПиР/НСиР])*Таблица2[Прочие3]))</f>
        <v>0</v>
      </c>
      <c r="AC180" s="47">
        <f>SUM(Таблица3[[#This Row],[ПИР]:[Прочее]])</f>
        <v>0</v>
      </c>
      <c r="AD18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0" s="52">
        <f>SUM(Таблица3[[#This Row],[ПИР7]:[Прочие]])</f>
        <v>0</v>
      </c>
      <c r="AF180" s="52">
        <f>SUM(Таблица3[[#This Row],[ПИР11]:[Прочие15]])</f>
        <v>0</v>
      </c>
    </row>
    <row r="181" spans="4:32">
      <c r="D181" s="40">
        <f>калькулятор!D185</f>
        <v>0</v>
      </c>
      <c r="E181" s="6">
        <f>калькулятор!H185</f>
        <v>0</v>
      </c>
      <c r="F181" s="6">
        <f>калькулятор!I185</f>
        <v>0</v>
      </c>
      <c r="G181" s="6">
        <f>калькулятор!J185</f>
        <v>0</v>
      </c>
      <c r="H181" s="6">
        <f>калькулятор!K185</f>
        <v>0</v>
      </c>
      <c r="I181" s="47">
        <f>S181*SUMPRODUCT(($B$2=Таблица2[Филиал])*($B$3=Таблица2[ФЕР/ТЕР])*(F181=Таблица2[Наименование работ])*(G181=Таблица2[ТПиР/НСиР])*Таблица2[ПИР])</f>
        <v>0</v>
      </c>
      <c r="J181" s="47">
        <f>T181*SUMPRODUCT(($B$2=Таблица2[Филиал])*($B$3=Таблица2[ФЕР/ТЕР])*(F181=Таблица2[Наименование работ])*(G181=Таблица2[ТПиР/НСиР])*Таблица2[СМР])</f>
        <v>0</v>
      </c>
      <c r="K181" s="47">
        <f>U181*SUMPRODUCT(($B$2=Таблица2[Филиал])*($B$3=Таблица2[ФЕР/ТЕР])*(F181=Таблица2[Наименование работ])*(G181=Таблица2[ТПиР/НСиР])*Таблица2[ПНР])</f>
        <v>0</v>
      </c>
      <c r="L181" s="47">
        <f>V181*SUMPRODUCT(($B$2=Таблица2[Филиал])*($B$3=Таблица2[ФЕР/ТЕР])*(F181=Таблица2[Наименование работ])*(G181=Таблица2[ТПиР/НСиР])*Таблица2[Оборудование])</f>
        <v>0</v>
      </c>
      <c r="M181" s="47">
        <f>W181*SUMPRODUCT(($B$2=Таблица2[Филиал])*($B$3=Таблица2[ФЕР/ТЕР])*(F181=Таблица2[Наименование работ])*(G181=Таблица2[ТПиР/НСиР])*Таблица2[Прочие])</f>
        <v>0</v>
      </c>
      <c r="N181" s="47">
        <f>S181*SUMPRODUCT(($B$2=Таблица2[Филиал])*($B$3=Таблица2[ФЕР/ТЕР])*(F181=Таблица2[Наименование работ])*(G181=Таблица2[ТПиР/НСиР])*Таблица2[ПИР2])</f>
        <v>0</v>
      </c>
      <c r="O181" s="47">
        <f>T181*SUMPRODUCT(($B$2=Таблица2[Филиал])*($B$3=Таблица2[ФЕР/ТЕР])*(F181=Таблица2[Наименование работ])*(G181=Таблица2[ТПиР/НСиР])*Таблица2[СМР3])</f>
        <v>0</v>
      </c>
      <c r="P181" s="47">
        <f>U181*SUMPRODUCT(($B$2=Таблица2[Филиал])*($B$3=Таблица2[ФЕР/ТЕР])*(F181=Таблица2[Наименование работ])*(G181=Таблица2[ТПиР/НСиР])*Таблица2[ПНР4])</f>
        <v>0</v>
      </c>
      <c r="Q181" s="47">
        <f>V181*SUMPRODUCT(($B$2=Таблица2[Филиал])*($B$3=Таблица2[ФЕР/ТЕР])*(F181=Таблица2[Наименование работ])*(G181=Таблица2[ТПиР/НСиР])*Таблица2[Оборудование5])</f>
        <v>0</v>
      </c>
      <c r="R181" s="47">
        <f>W181*SUMPRODUCT(($B$2=Таблица2[Филиал])*($B$3=Таблица2[ФЕР/ТЕР])*(F181=Таблица2[Наименование работ])*(G181=Таблица2[ТПиР/НСиР])*Таблица2[Прочие2])</f>
        <v>0</v>
      </c>
      <c r="S181" s="47">
        <f>IF($B$4="в базовых ценах",калькулятор!L185,X181*SUMPRODUCT(($B$2=Таблица2[Филиал])*($B$3=Таблица2[ФЕР/ТЕР])*(F181=Таблица2[Наименование работ])*(G181=Таблица2[ТПиР/НСиР])/Таблица2[ПИР22]))</f>
        <v>0</v>
      </c>
      <c r="T181" s="47">
        <f>IF($B$4="в базовых ценах",калькулятор!M185,Y181*SUMPRODUCT(($B$2=Таблица2[Филиал])*($B$3=Таблица2[ФЕР/ТЕР])*(F181=Таблица2[Наименование работ])*(G181=Таблица2[ТПиР/НСиР])/Таблица2[СМР33]))</f>
        <v>0</v>
      </c>
      <c r="U181" s="47">
        <f>IF($B$4="в базовых ценах",калькулятор!N185,Z181*SUMPRODUCT(($B$2=Таблица2[Филиал])*($B$3=Таблица2[ФЕР/ТЕР])*(F181=Таблица2[Наименование работ])*(G181=Таблица2[ТПиР/НСиР])/Таблица2[ПНР44]))</f>
        <v>0</v>
      </c>
      <c r="V181" s="47">
        <f>IF($B$4="в базовых ценах",калькулятор!O185,AA181*SUMPRODUCT(($B$2=Таблица2[Филиал])*($B$3=Таблица2[ФЕР/ТЕР])*(F181=Таблица2[Наименование работ])*(G181=Таблица2[ТПиР/НСиР])/Таблица2[Оборудование55]))</f>
        <v>0</v>
      </c>
      <c r="W181" s="47">
        <f>IF($B$4="в базовых ценах",калькулятор!P185,AB181*SUMPRODUCT(($B$2=Таблица2[Филиал])*($B$3=Таблица2[ФЕР/ТЕР])*(F181=Таблица2[Наименование работ])*(G181=Таблица2[ТПиР/НСиР])/Таблица2[Прочие3]))</f>
        <v>0</v>
      </c>
      <c r="X181" s="47">
        <f>IF($B$4="в текущих ценах",калькулятор!L185,S181*SUMPRODUCT(($B$2=Таблица2[Филиал])*($B$3=Таблица2[ФЕР/ТЕР])*(F181=Таблица2[Наименование работ])*(G181=Таблица2[ТПиР/НСиР])*Таблица2[ПИР22]))</f>
        <v>0</v>
      </c>
      <c r="Y181" s="47">
        <f>IF($B$4="в текущих ценах",калькулятор!M185,T181*SUMPRODUCT(($B$2=Таблица2[Филиал])*($B$3=Таблица2[ФЕР/ТЕР])*(F181=Таблица2[Наименование работ])*(G181=Таблица2[ТПиР/НСиР])*Таблица2[СМР33]))</f>
        <v>0</v>
      </c>
      <c r="Z181" s="47">
        <f>IF($B$4="в текущих ценах",калькулятор!N185,U181*SUMPRODUCT(($B$2=Таблица2[Филиал])*($B$3=Таблица2[ФЕР/ТЕР])*(F181=Таблица2[Наименование работ])*(G181=Таблица2[ТПиР/НСиР])*Таблица2[ПНР44]))</f>
        <v>0</v>
      </c>
      <c r="AA181" s="47">
        <f>IF($B$4="в текущих ценах",калькулятор!O185,V181*SUMPRODUCT(($B$2=Таблица2[Филиал])*($B$3=Таблица2[ФЕР/ТЕР])*(F181=Таблица2[Наименование работ])*(G181=Таблица2[ТПиР/НСиР])*Таблица2[Оборудование55]))</f>
        <v>0</v>
      </c>
      <c r="AB181" s="48">
        <f>IF($B$4="в текущих ценах",калькулятор!P185,W181*SUMPRODUCT(($B$2=Таблица2[Филиал])*($B$3=Таблица2[ФЕР/ТЕР])*(F181=Таблица2[Наименование работ])*(G181=Таблица2[ТПиР/НСиР])*Таблица2[Прочие3]))</f>
        <v>0</v>
      </c>
      <c r="AC181" s="47">
        <f>SUM(Таблица3[[#This Row],[ПИР]:[Прочее]])</f>
        <v>0</v>
      </c>
      <c r="AD18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1" s="52">
        <f>SUM(Таблица3[[#This Row],[ПИР7]:[Прочие]])</f>
        <v>0</v>
      </c>
      <c r="AF181" s="52">
        <f>SUM(Таблица3[[#This Row],[ПИР11]:[Прочие15]])</f>
        <v>0</v>
      </c>
    </row>
    <row r="182" spans="4:32">
      <c r="D182" s="40">
        <f>калькулятор!D186</f>
        <v>0</v>
      </c>
      <c r="E182" s="6">
        <f>калькулятор!H186</f>
        <v>0</v>
      </c>
      <c r="F182" s="6">
        <f>калькулятор!I186</f>
        <v>0</v>
      </c>
      <c r="G182" s="6">
        <f>калькулятор!J186</f>
        <v>0</v>
      </c>
      <c r="H182" s="6">
        <f>калькулятор!K186</f>
        <v>0</v>
      </c>
      <c r="I182" s="47">
        <f>S182*SUMPRODUCT(($B$2=Таблица2[Филиал])*($B$3=Таблица2[ФЕР/ТЕР])*(F182=Таблица2[Наименование работ])*(G182=Таблица2[ТПиР/НСиР])*Таблица2[ПИР])</f>
        <v>0</v>
      </c>
      <c r="J182" s="47">
        <f>T182*SUMPRODUCT(($B$2=Таблица2[Филиал])*($B$3=Таблица2[ФЕР/ТЕР])*(F182=Таблица2[Наименование работ])*(G182=Таблица2[ТПиР/НСиР])*Таблица2[СМР])</f>
        <v>0</v>
      </c>
      <c r="K182" s="47">
        <f>U182*SUMPRODUCT(($B$2=Таблица2[Филиал])*($B$3=Таблица2[ФЕР/ТЕР])*(F182=Таблица2[Наименование работ])*(G182=Таблица2[ТПиР/НСиР])*Таблица2[ПНР])</f>
        <v>0</v>
      </c>
      <c r="L182" s="47">
        <f>V182*SUMPRODUCT(($B$2=Таблица2[Филиал])*($B$3=Таблица2[ФЕР/ТЕР])*(F182=Таблица2[Наименование работ])*(G182=Таблица2[ТПиР/НСиР])*Таблица2[Оборудование])</f>
        <v>0</v>
      </c>
      <c r="M182" s="47">
        <f>W182*SUMPRODUCT(($B$2=Таблица2[Филиал])*($B$3=Таблица2[ФЕР/ТЕР])*(F182=Таблица2[Наименование работ])*(G182=Таблица2[ТПиР/НСиР])*Таблица2[Прочие])</f>
        <v>0</v>
      </c>
      <c r="N182" s="47">
        <f>S182*SUMPRODUCT(($B$2=Таблица2[Филиал])*($B$3=Таблица2[ФЕР/ТЕР])*(F182=Таблица2[Наименование работ])*(G182=Таблица2[ТПиР/НСиР])*Таблица2[ПИР2])</f>
        <v>0</v>
      </c>
      <c r="O182" s="47">
        <f>T182*SUMPRODUCT(($B$2=Таблица2[Филиал])*($B$3=Таблица2[ФЕР/ТЕР])*(F182=Таблица2[Наименование работ])*(G182=Таблица2[ТПиР/НСиР])*Таблица2[СМР3])</f>
        <v>0</v>
      </c>
      <c r="P182" s="47">
        <f>U182*SUMPRODUCT(($B$2=Таблица2[Филиал])*($B$3=Таблица2[ФЕР/ТЕР])*(F182=Таблица2[Наименование работ])*(G182=Таблица2[ТПиР/НСиР])*Таблица2[ПНР4])</f>
        <v>0</v>
      </c>
      <c r="Q182" s="47">
        <f>V182*SUMPRODUCT(($B$2=Таблица2[Филиал])*($B$3=Таблица2[ФЕР/ТЕР])*(F182=Таблица2[Наименование работ])*(G182=Таблица2[ТПиР/НСиР])*Таблица2[Оборудование5])</f>
        <v>0</v>
      </c>
      <c r="R182" s="47">
        <f>W182*SUMPRODUCT(($B$2=Таблица2[Филиал])*($B$3=Таблица2[ФЕР/ТЕР])*(F182=Таблица2[Наименование работ])*(G182=Таблица2[ТПиР/НСиР])*Таблица2[Прочие2])</f>
        <v>0</v>
      </c>
      <c r="S182" s="47">
        <f>IF($B$4="в базовых ценах",калькулятор!L186,X182*SUMPRODUCT(($B$2=Таблица2[Филиал])*($B$3=Таблица2[ФЕР/ТЕР])*(F182=Таблица2[Наименование работ])*(G182=Таблица2[ТПиР/НСиР])/Таблица2[ПИР22]))</f>
        <v>0</v>
      </c>
      <c r="T182" s="47">
        <f>IF($B$4="в базовых ценах",калькулятор!M186,Y182*SUMPRODUCT(($B$2=Таблица2[Филиал])*($B$3=Таблица2[ФЕР/ТЕР])*(F182=Таблица2[Наименование работ])*(G182=Таблица2[ТПиР/НСиР])/Таблица2[СМР33]))</f>
        <v>0</v>
      </c>
      <c r="U182" s="47">
        <f>IF($B$4="в базовых ценах",калькулятор!N186,Z182*SUMPRODUCT(($B$2=Таблица2[Филиал])*($B$3=Таблица2[ФЕР/ТЕР])*(F182=Таблица2[Наименование работ])*(G182=Таблица2[ТПиР/НСиР])/Таблица2[ПНР44]))</f>
        <v>0</v>
      </c>
      <c r="V182" s="47">
        <f>IF($B$4="в базовых ценах",калькулятор!O186,AA182*SUMPRODUCT(($B$2=Таблица2[Филиал])*($B$3=Таблица2[ФЕР/ТЕР])*(F182=Таблица2[Наименование работ])*(G182=Таблица2[ТПиР/НСиР])/Таблица2[Оборудование55]))</f>
        <v>0</v>
      </c>
      <c r="W182" s="47">
        <f>IF($B$4="в базовых ценах",калькулятор!P186,AB182*SUMPRODUCT(($B$2=Таблица2[Филиал])*($B$3=Таблица2[ФЕР/ТЕР])*(F182=Таблица2[Наименование работ])*(G182=Таблица2[ТПиР/НСиР])/Таблица2[Прочие3]))</f>
        <v>0</v>
      </c>
      <c r="X182" s="47">
        <f>IF($B$4="в текущих ценах",калькулятор!L186,S182*SUMPRODUCT(($B$2=Таблица2[Филиал])*($B$3=Таблица2[ФЕР/ТЕР])*(F182=Таблица2[Наименование работ])*(G182=Таблица2[ТПиР/НСиР])*Таблица2[ПИР22]))</f>
        <v>0</v>
      </c>
      <c r="Y182" s="47">
        <f>IF($B$4="в текущих ценах",калькулятор!M186,T182*SUMPRODUCT(($B$2=Таблица2[Филиал])*($B$3=Таблица2[ФЕР/ТЕР])*(F182=Таблица2[Наименование работ])*(G182=Таблица2[ТПиР/НСиР])*Таблица2[СМР33]))</f>
        <v>0</v>
      </c>
      <c r="Z182" s="47">
        <f>IF($B$4="в текущих ценах",калькулятор!N186,U182*SUMPRODUCT(($B$2=Таблица2[Филиал])*($B$3=Таблица2[ФЕР/ТЕР])*(F182=Таблица2[Наименование работ])*(G182=Таблица2[ТПиР/НСиР])*Таблица2[ПНР44]))</f>
        <v>0</v>
      </c>
      <c r="AA182" s="47">
        <f>IF($B$4="в текущих ценах",калькулятор!O186,V182*SUMPRODUCT(($B$2=Таблица2[Филиал])*($B$3=Таблица2[ФЕР/ТЕР])*(F182=Таблица2[Наименование работ])*(G182=Таблица2[ТПиР/НСиР])*Таблица2[Оборудование55]))</f>
        <v>0</v>
      </c>
      <c r="AB182" s="48">
        <f>IF($B$4="в текущих ценах",калькулятор!P186,W182*SUMPRODUCT(($B$2=Таблица2[Филиал])*($B$3=Таблица2[ФЕР/ТЕР])*(F182=Таблица2[Наименование работ])*(G182=Таблица2[ТПиР/НСиР])*Таблица2[Прочие3]))</f>
        <v>0</v>
      </c>
      <c r="AC182" s="47">
        <f>SUM(Таблица3[[#This Row],[ПИР]:[Прочее]])</f>
        <v>0</v>
      </c>
      <c r="AD18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2" s="52">
        <f>SUM(Таблица3[[#This Row],[ПИР7]:[Прочие]])</f>
        <v>0</v>
      </c>
      <c r="AF182" s="52">
        <f>SUM(Таблица3[[#This Row],[ПИР11]:[Прочие15]])</f>
        <v>0</v>
      </c>
    </row>
    <row r="183" spans="4:32">
      <c r="D183" s="40">
        <f>калькулятор!D187</f>
        <v>0</v>
      </c>
      <c r="E183" s="6">
        <f>калькулятор!H187</f>
        <v>0</v>
      </c>
      <c r="F183" s="6">
        <f>калькулятор!I187</f>
        <v>0</v>
      </c>
      <c r="G183" s="6">
        <f>калькулятор!J187</f>
        <v>0</v>
      </c>
      <c r="H183" s="6">
        <f>калькулятор!K187</f>
        <v>0</v>
      </c>
      <c r="I183" s="47">
        <f>S183*SUMPRODUCT(($B$2=Таблица2[Филиал])*($B$3=Таблица2[ФЕР/ТЕР])*(F183=Таблица2[Наименование работ])*(G183=Таблица2[ТПиР/НСиР])*Таблица2[ПИР])</f>
        <v>0</v>
      </c>
      <c r="J183" s="47">
        <f>T183*SUMPRODUCT(($B$2=Таблица2[Филиал])*($B$3=Таблица2[ФЕР/ТЕР])*(F183=Таблица2[Наименование работ])*(G183=Таблица2[ТПиР/НСиР])*Таблица2[СМР])</f>
        <v>0</v>
      </c>
      <c r="K183" s="47">
        <f>U183*SUMPRODUCT(($B$2=Таблица2[Филиал])*($B$3=Таблица2[ФЕР/ТЕР])*(F183=Таблица2[Наименование работ])*(G183=Таблица2[ТПиР/НСиР])*Таблица2[ПНР])</f>
        <v>0</v>
      </c>
      <c r="L183" s="47">
        <f>V183*SUMPRODUCT(($B$2=Таблица2[Филиал])*($B$3=Таблица2[ФЕР/ТЕР])*(F183=Таблица2[Наименование работ])*(G183=Таблица2[ТПиР/НСиР])*Таблица2[Оборудование])</f>
        <v>0</v>
      </c>
      <c r="M183" s="47">
        <f>W183*SUMPRODUCT(($B$2=Таблица2[Филиал])*($B$3=Таблица2[ФЕР/ТЕР])*(F183=Таблица2[Наименование работ])*(G183=Таблица2[ТПиР/НСиР])*Таблица2[Прочие])</f>
        <v>0</v>
      </c>
      <c r="N183" s="47">
        <f>S183*SUMPRODUCT(($B$2=Таблица2[Филиал])*($B$3=Таблица2[ФЕР/ТЕР])*(F183=Таблица2[Наименование работ])*(G183=Таблица2[ТПиР/НСиР])*Таблица2[ПИР2])</f>
        <v>0</v>
      </c>
      <c r="O183" s="47">
        <f>T183*SUMPRODUCT(($B$2=Таблица2[Филиал])*($B$3=Таблица2[ФЕР/ТЕР])*(F183=Таблица2[Наименование работ])*(G183=Таблица2[ТПиР/НСиР])*Таблица2[СМР3])</f>
        <v>0</v>
      </c>
      <c r="P183" s="47">
        <f>U183*SUMPRODUCT(($B$2=Таблица2[Филиал])*($B$3=Таблица2[ФЕР/ТЕР])*(F183=Таблица2[Наименование работ])*(G183=Таблица2[ТПиР/НСиР])*Таблица2[ПНР4])</f>
        <v>0</v>
      </c>
      <c r="Q183" s="47">
        <f>V183*SUMPRODUCT(($B$2=Таблица2[Филиал])*($B$3=Таблица2[ФЕР/ТЕР])*(F183=Таблица2[Наименование работ])*(G183=Таблица2[ТПиР/НСиР])*Таблица2[Оборудование5])</f>
        <v>0</v>
      </c>
      <c r="R183" s="47">
        <f>W183*SUMPRODUCT(($B$2=Таблица2[Филиал])*($B$3=Таблица2[ФЕР/ТЕР])*(F183=Таблица2[Наименование работ])*(G183=Таблица2[ТПиР/НСиР])*Таблица2[Прочие2])</f>
        <v>0</v>
      </c>
      <c r="S183" s="47">
        <f>IF($B$4="в базовых ценах",калькулятор!L187,X183*SUMPRODUCT(($B$2=Таблица2[Филиал])*($B$3=Таблица2[ФЕР/ТЕР])*(F183=Таблица2[Наименование работ])*(G183=Таблица2[ТПиР/НСиР])/Таблица2[ПИР22]))</f>
        <v>0</v>
      </c>
      <c r="T183" s="47">
        <f>IF($B$4="в базовых ценах",калькулятор!M187,Y183*SUMPRODUCT(($B$2=Таблица2[Филиал])*($B$3=Таблица2[ФЕР/ТЕР])*(F183=Таблица2[Наименование работ])*(G183=Таблица2[ТПиР/НСиР])/Таблица2[СМР33]))</f>
        <v>0</v>
      </c>
      <c r="U183" s="47">
        <f>IF($B$4="в базовых ценах",калькулятор!N187,Z183*SUMPRODUCT(($B$2=Таблица2[Филиал])*($B$3=Таблица2[ФЕР/ТЕР])*(F183=Таблица2[Наименование работ])*(G183=Таблица2[ТПиР/НСиР])/Таблица2[ПНР44]))</f>
        <v>0</v>
      </c>
      <c r="V183" s="47">
        <f>IF($B$4="в базовых ценах",калькулятор!O187,AA183*SUMPRODUCT(($B$2=Таблица2[Филиал])*($B$3=Таблица2[ФЕР/ТЕР])*(F183=Таблица2[Наименование работ])*(G183=Таблица2[ТПиР/НСиР])/Таблица2[Оборудование55]))</f>
        <v>0</v>
      </c>
      <c r="W183" s="47">
        <f>IF($B$4="в базовых ценах",калькулятор!P187,AB183*SUMPRODUCT(($B$2=Таблица2[Филиал])*($B$3=Таблица2[ФЕР/ТЕР])*(F183=Таблица2[Наименование работ])*(G183=Таблица2[ТПиР/НСиР])/Таблица2[Прочие3]))</f>
        <v>0</v>
      </c>
      <c r="X183" s="47">
        <f>IF($B$4="в текущих ценах",калькулятор!L187,S183*SUMPRODUCT(($B$2=Таблица2[Филиал])*($B$3=Таблица2[ФЕР/ТЕР])*(F183=Таблица2[Наименование работ])*(G183=Таблица2[ТПиР/НСиР])*Таблица2[ПИР22]))</f>
        <v>0</v>
      </c>
      <c r="Y183" s="47">
        <f>IF($B$4="в текущих ценах",калькулятор!M187,T183*SUMPRODUCT(($B$2=Таблица2[Филиал])*($B$3=Таблица2[ФЕР/ТЕР])*(F183=Таблица2[Наименование работ])*(G183=Таблица2[ТПиР/НСиР])*Таблица2[СМР33]))</f>
        <v>0</v>
      </c>
      <c r="Z183" s="47">
        <f>IF($B$4="в текущих ценах",калькулятор!N187,U183*SUMPRODUCT(($B$2=Таблица2[Филиал])*($B$3=Таблица2[ФЕР/ТЕР])*(F183=Таблица2[Наименование работ])*(G183=Таблица2[ТПиР/НСиР])*Таблица2[ПНР44]))</f>
        <v>0</v>
      </c>
      <c r="AA183" s="47">
        <f>IF($B$4="в текущих ценах",калькулятор!O187,V183*SUMPRODUCT(($B$2=Таблица2[Филиал])*($B$3=Таблица2[ФЕР/ТЕР])*(F183=Таблица2[Наименование работ])*(G183=Таблица2[ТПиР/НСиР])*Таблица2[Оборудование55]))</f>
        <v>0</v>
      </c>
      <c r="AB183" s="48">
        <f>IF($B$4="в текущих ценах",калькулятор!P187,W183*SUMPRODUCT(($B$2=Таблица2[Филиал])*($B$3=Таблица2[ФЕР/ТЕР])*(F183=Таблица2[Наименование работ])*(G183=Таблица2[ТПиР/НСиР])*Таблица2[Прочие3]))</f>
        <v>0</v>
      </c>
      <c r="AC183" s="47">
        <f>SUM(Таблица3[[#This Row],[ПИР]:[Прочее]])</f>
        <v>0</v>
      </c>
      <c r="AD18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3" s="52">
        <f>SUM(Таблица3[[#This Row],[ПИР7]:[Прочие]])</f>
        <v>0</v>
      </c>
      <c r="AF183" s="52">
        <f>SUM(Таблица3[[#This Row],[ПИР11]:[Прочие15]])</f>
        <v>0</v>
      </c>
    </row>
    <row r="184" spans="4:32">
      <c r="D184" s="40">
        <f>калькулятор!D188</f>
        <v>0</v>
      </c>
      <c r="E184" s="6">
        <f>калькулятор!H188</f>
        <v>0</v>
      </c>
      <c r="F184" s="6">
        <f>калькулятор!I188</f>
        <v>0</v>
      </c>
      <c r="G184" s="6">
        <f>калькулятор!J188</f>
        <v>0</v>
      </c>
      <c r="H184" s="6">
        <f>калькулятор!K188</f>
        <v>0</v>
      </c>
      <c r="I184" s="47">
        <f>S184*SUMPRODUCT(($B$2=Таблица2[Филиал])*($B$3=Таблица2[ФЕР/ТЕР])*(F184=Таблица2[Наименование работ])*(G184=Таблица2[ТПиР/НСиР])*Таблица2[ПИР])</f>
        <v>0</v>
      </c>
      <c r="J184" s="47">
        <f>T184*SUMPRODUCT(($B$2=Таблица2[Филиал])*($B$3=Таблица2[ФЕР/ТЕР])*(F184=Таблица2[Наименование работ])*(G184=Таблица2[ТПиР/НСиР])*Таблица2[СМР])</f>
        <v>0</v>
      </c>
      <c r="K184" s="47">
        <f>U184*SUMPRODUCT(($B$2=Таблица2[Филиал])*($B$3=Таблица2[ФЕР/ТЕР])*(F184=Таблица2[Наименование работ])*(G184=Таблица2[ТПиР/НСиР])*Таблица2[ПНР])</f>
        <v>0</v>
      </c>
      <c r="L184" s="47">
        <f>V184*SUMPRODUCT(($B$2=Таблица2[Филиал])*($B$3=Таблица2[ФЕР/ТЕР])*(F184=Таблица2[Наименование работ])*(G184=Таблица2[ТПиР/НСиР])*Таблица2[Оборудование])</f>
        <v>0</v>
      </c>
      <c r="M184" s="47">
        <f>W184*SUMPRODUCT(($B$2=Таблица2[Филиал])*($B$3=Таблица2[ФЕР/ТЕР])*(F184=Таблица2[Наименование работ])*(G184=Таблица2[ТПиР/НСиР])*Таблица2[Прочие])</f>
        <v>0</v>
      </c>
      <c r="N184" s="47">
        <f>S184*SUMPRODUCT(($B$2=Таблица2[Филиал])*($B$3=Таблица2[ФЕР/ТЕР])*(F184=Таблица2[Наименование работ])*(G184=Таблица2[ТПиР/НСиР])*Таблица2[ПИР2])</f>
        <v>0</v>
      </c>
      <c r="O184" s="47">
        <f>T184*SUMPRODUCT(($B$2=Таблица2[Филиал])*($B$3=Таблица2[ФЕР/ТЕР])*(F184=Таблица2[Наименование работ])*(G184=Таблица2[ТПиР/НСиР])*Таблица2[СМР3])</f>
        <v>0</v>
      </c>
      <c r="P184" s="47">
        <f>U184*SUMPRODUCT(($B$2=Таблица2[Филиал])*($B$3=Таблица2[ФЕР/ТЕР])*(F184=Таблица2[Наименование работ])*(G184=Таблица2[ТПиР/НСиР])*Таблица2[ПНР4])</f>
        <v>0</v>
      </c>
      <c r="Q184" s="47">
        <f>V184*SUMPRODUCT(($B$2=Таблица2[Филиал])*($B$3=Таблица2[ФЕР/ТЕР])*(F184=Таблица2[Наименование работ])*(G184=Таблица2[ТПиР/НСиР])*Таблица2[Оборудование5])</f>
        <v>0</v>
      </c>
      <c r="R184" s="47">
        <f>W184*SUMPRODUCT(($B$2=Таблица2[Филиал])*($B$3=Таблица2[ФЕР/ТЕР])*(F184=Таблица2[Наименование работ])*(G184=Таблица2[ТПиР/НСиР])*Таблица2[Прочие2])</f>
        <v>0</v>
      </c>
      <c r="S184" s="47">
        <f>IF($B$4="в базовых ценах",калькулятор!L188,X184*SUMPRODUCT(($B$2=Таблица2[Филиал])*($B$3=Таблица2[ФЕР/ТЕР])*(F184=Таблица2[Наименование работ])*(G184=Таблица2[ТПиР/НСиР])/Таблица2[ПИР22]))</f>
        <v>0</v>
      </c>
      <c r="T184" s="47">
        <f>IF($B$4="в базовых ценах",калькулятор!M188,Y184*SUMPRODUCT(($B$2=Таблица2[Филиал])*($B$3=Таблица2[ФЕР/ТЕР])*(F184=Таблица2[Наименование работ])*(G184=Таблица2[ТПиР/НСиР])/Таблица2[СМР33]))</f>
        <v>0</v>
      </c>
      <c r="U184" s="47">
        <f>IF($B$4="в базовых ценах",калькулятор!N188,Z184*SUMPRODUCT(($B$2=Таблица2[Филиал])*($B$3=Таблица2[ФЕР/ТЕР])*(F184=Таблица2[Наименование работ])*(G184=Таблица2[ТПиР/НСиР])/Таблица2[ПНР44]))</f>
        <v>0</v>
      </c>
      <c r="V184" s="47">
        <f>IF($B$4="в базовых ценах",калькулятор!O188,AA184*SUMPRODUCT(($B$2=Таблица2[Филиал])*($B$3=Таблица2[ФЕР/ТЕР])*(F184=Таблица2[Наименование работ])*(G184=Таблица2[ТПиР/НСиР])/Таблица2[Оборудование55]))</f>
        <v>0</v>
      </c>
      <c r="W184" s="47">
        <f>IF($B$4="в базовых ценах",калькулятор!P188,AB184*SUMPRODUCT(($B$2=Таблица2[Филиал])*($B$3=Таблица2[ФЕР/ТЕР])*(F184=Таблица2[Наименование работ])*(G184=Таблица2[ТПиР/НСиР])/Таблица2[Прочие3]))</f>
        <v>0</v>
      </c>
      <c r="X184" s="47">
        <f>IF($B$4="в текущих ценах",калькулятор!L188,S184*SUMPRODUCT(($B$2=Таблица2[Филиал])*($B$3=Таблица2[ФЕР/ТЕР])*(F184=Таблица2[Наименование работ])*(G184=Таблица2[ТПиР/НСиР])*Таблица2[ПИР22]))</f>
        <v>0</v>
      </c>
      <c r="Y184" s="47">
        <f>IF($B$4="в текущих ценах",калькулятор!M188,T184*SUMPRODUCT(($B$2=Таблица2[Филиал])*($B$3=Таблица2[ФЕР/ТЕР])*(F184=Таблица2[Наименование работ])*(G184=Таблица2[ТПиР/НСиР])*Таблица2[СМР33]))</f>
        <v>0</v>
      </c>
      <c r="Z184" s="47">
        <f>IF($B$4="в текущих ценах",калькулятор!N188,U184*SUMPRODUCT(($B$2=Таблица2[Филиал])*($B$3=Таблица2[ФЕР/ТЕР])*(F184=Таблица2[Наименование работ])*(G184=Таблица2[ТПиР/НСиР])*Таблица2[ПНР44]))</f>
        <v>0</v>
      </c>
      <c r="AA184" s="47">
        <f>IF($B$4="в текущих ценах",калькулятор!O188,V184*SUMPRODUCT(($B$2=Таблица2[Филиал])*($B$3=Таблица2[ФЕР/ТЕР])*(F184=Таблица2[Наименование работ])*(G184=Таблица2[ТПиР/НСиР])*Таблица2[Оборудование55]))</f>
        <v>0</v>
      </c>
      <c r="AB184" s="48">
        <f>IF($B$4="в текущих ценах",калькулятор!P188,W184*SUMPRODUCT(($B$2=Таблица2[Филиал])*($B$3=Таблица2[ФЕР/ТЕР])*(F184=Таблица2[Наименование работ])*(G184=Таблица2[ТПиР/НСиР])*Таблица2[Прочие3]))</f>
        <v>0</v>
      </c>
      <c r="AC184" s="47">
        <f>SUM(Таблица3[[#This Row],[ПИР]:[Прочее]])</f>
        <v>0</v>
      </c>
      <c r="AD18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4" s="52">
        <f>SUM(Таблица3[[#This Row],[ПИР7]:[Прочие]])</f>
        <v>0</v>
      </c>
      <c r="AF184" s="52">
        <f>SUM(Таблица3[[#This Row],[ПИР11]:[Прочие15]])</f>
        <v>0</v>
      </c>
    </row>
    <row r="185" spans="4:32">
      <c r="D185" s="40">
        <f>калькулятор!D189</f>
        <v>0</v>
      </c>
      <c r="E185" s="6">
        <f>калькулятор!H189</f>
        <v>0</v>
      </c>
      <c r="F185" s="6">
        <f>калькулятор!I189</f>
        <v>0</v>
      </c>
      <c r="G185" s="6">
        <f>калькулятор!J189</f>
        <v>0</v>
      </c>
      <c r="H185" s="6">
        <f>калькулятор!K189</f>
        <v>0</v>
      </c>
      <c r="I185" s="47">
        <f>S185*SUMPRODUCT(($B$2=Таблица2[Филиал])*($B$3=Таблица2[ФЕР/ТЕР])*(F185=Таблица2[Наименование работ])*(G185=Таблица2[ТПиР/НСиР])*Таблица2[ПИР])</f>
        <v>0</v>
      </c>
      <c r="J185" s="47">
        <f>T185*SUMPRODUCT(($B$2=Таблица2[Филиал])*($B$3=Таблица2[ФЕР/ТЕР])*(F185=Таблица2[Наименование работ])*(G185=Таблица2[ТПиР/НСиР])*Таблица2[СМР])</f>
        <v>0</v>
      </c>
      <c r="K185" s="47">
        <f>U185*SUMPRODUCT(($B$2=Таблица2[Филиал])*($B$3=Таблица2[ФЕР/ТЕР])*(F185=Таблица2[Наименование работ])*(G185=Таблица2[ТПиР/НСиР])*Таблица2[ПНР])</f>
        <v>0</v>
      </c>
      <c r="L185" s="47">
        <f>V185*SUMPRODUCT(($B$2=Таблица2[Филиал])*($B$3=Таблица2[ФЕР/ТЕР])*(F185=Таблица2[Наименование работ])*(G185=Таблица2[ТПиР/НСиР])*Таблица2[Оборудование])</f>
        <v>0</v>
      </c>
      <c r="M185" s="47">
        <f>W185*SUMPRODUCT(($B$2=Таблица2[Филиал])*($B$3=Таблица2[ФЕР/ТЕР])*(F185=Таблица2[Наименование работ])*(G185=Таблица2[ТПиР/НСиР])*Таблица2[Прочие])</f>
        <v>0</v>
      </c>
      <c r="N185" s="47">
        <f>S185*SUMPRODUCT(($B$2=Таблица2[Филиал])*($B$3=Таблица2[ФЕР/ТЕР])*(F185=Таблица2[Наименование работ])*(G185=Таблица2[ТПиР/НСиР])*Таблица2[ПИР2])</f>
        <v>0</v>
      </c>
      <c r="O185" s="47">
        <f>T185*SUMPRODUCT(($B$2=Таблица2[Филиал])*($B$3=Таблица2[ФЕР/ТЕР])*(F185=Таблица2[Наименование работ])*(G185=Таблица2[ТПиР/НСиР])*Таблица2[СМР3])</f>
        <v>0</v>
      </c>
      <c r="P185" s="47">
        <f>U185*SUMPRODUCT(($B$2=Таблица2[Филиал])*($B$3=Таблица2[ФЕР/ТЕР])*(F185=Таблица2[Наименование работ])*(G185=Таблица2[ТПиР/НСиР])*Таблица2[ПНР4])</f>
        <v>0</v>
      </c>
      <c r="Q185" s="47">
        <f>V185*SUMPRODUCT(($B$2=Таблица2[Филиал])*($B$3=Таблица2[ФЕР/ТЕР])*(F185=Таблица2[Наименование работ])*(G185=Таблица2[ТПиР/НСиР])*Таблица2[Оборудование5])</f>
        <v>0</v>
      </c>
      <c r="R185" s="47">
        <f>W185*SUMPRODUCT(($B$2=Таблица2[Филиал])*($B$3=Таблица2[ФЕР/ТЕР])*(F185=Таблица2[Наименование работ])*(G185=Таблица2[ТПиР/НСиР])*Таблица2[Прочие2])</f>
        <v>0</v>
      </c>
      <c r="S185" s="47">
        <f>IF($B$4="в базовых ценах",калькулятор!L189,X185*SUMPRODUCT(($B$2=Таблица2[Филиал])*($B$3=Таблица2[ФЕР/ТЕР])*(F185=Таблица2[Наименование работ])*(G185=Таблица2[ТПиР/НСиР])/Таблица2[ПИР22]))</f>
        <v>0</v>
      </c>
      <c r="T185" s="47">
        <f>IF($B$4="в базовых ценах",калькулятор!M189,Y185*SUMPRODUCT(($B$2=Таблица2[Филиал])*($B$3=Таблица2[ФЕР/ТЕР])*(F185=Таблица2[Наименование работ])*(G185=Таблица2[ТПиР/НСиР])/Таблица2[СМР33]))</f>
        <v>0</v>
      </c>
      <c r="U185" s="47">
        <f>IF($B$4="в базовых ценах",калькулятор!N189,Z185*SUMPRODUCT(($B$2=Таблица2[Филиал])*($B$3=Таблица2[ФЕР/ТЕР])*(F185=Таблица2[Наименование работ])*(G185=Таблица2[ТПиР/НСиР])/Таблица2[ПНР44]))</f>
        <v>0</v>
      </c>
      <c r="V185" s="47">
        <f>IF($B$4="в базовых ценах",калькулятор!O189,AA185*SUMPRODUCT(($B$2=Таблица2[Филиал])*($B$3=Таблица2[ФЕР/ТЕР])*(F185=Таблица2[Наименование работ])*(G185=Таблица2[ТПиР/НСиР])/Таблица2[Оборудование55]))</f>
        <v>0</v>
      </c>
      <c r="W185" s="47">
        <f>IF($B$4="в базовых ценах",калькулятор!P189,AB185*SUMPRODUCT(($B$2=Таблица2[Филиал])*($B$3=Таблица2[ФЕР/ТЕР])*(F185=Таблица2[Наименование работ])*(G185=Таблица2[ТПиР/НСиР])/Таблица2[Прочие3]))</f>
        <v>0</v>
      </c>
      <c r="X185" s="47">
        <f>IF($B$4="в текущих ценах",калькулятор!L189,S185*SUMPRODUCT(($B$2=Таблица2[Филиал])*($B$3=Таблица2[ФЕР/ТЕР])*(F185=Таблица2[Наименование работ])*(G185=Таблица2[ТПиР/НСиР])*Таблица2[ПИР22]))</f>
        <v>0</v>
      </c>
      <c r="Y185" s="47">
        <f>IF($B$4="в текущих ценах",калькулятор!M189,T185*SUMPRODUCT(($B$2=Таблица2[Филиал])*($B$3=Таблица2[ФЕР/ТЕР])*(F185=Таблица2[Наименование работ])*(G185=Таблица2[ТПиР/НСиР])*Таблица2[СМР33]))</f>
        <v>0</v>
      </c>
      <c r="Z185" s="47">
        <f>IF($B$4="в текущих ценах",калькулятор!N189,U185*SUMPRODUCT(($B$2=Таблица2[Филиал])*($B$3=Таблица2[ФЕР/ТЕР])*(F185=Таблица2[Наименование работ])*(G185=Таблица2[ТПиР/НСиР])*Таблица2[ПНР44]))</f>
        <v>0</v>
      </c>
      <c r="AA185" s="47">
        <f>IF($B$4="в текущих ценах",калькулятор!O189,V185*SUMPRODUCT(($B$2=Таблица2[Филиал])*($B$3=Таблица2[ФЕР/ТЕР])*(F185=Таблица2[Наименование работ])*(G185=Таблица2[ТПиР/НСиР])*Таблица2[Оборудование55]))</f>
        <v>0</v>
      </c>
      <c r="AB185" s="48">
        <f>IF($B$4="в текущих ценах",калькулятор!P189,W185*SUMPRODUCT(($B$2=Таблица2[Филиал])*($B$3=Таблица2[ФЕР/ТЕР])*(F185=Таблица2[Наименование работ])*(G185=Таблица2[ТПиР/НСиР])*Таблица2[Прочие3]))</f>
        <v>0</v>
      </c>
      <c r="AC185" s="47">
        <f>SUM(Таблица3[[#This Row],[ПИР]:[Прочее]])</f>
        <v>0</v>
      </c>
      <c r="AD18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5" s="52">
        <f>SUM(Таблица3[[#This Row],[ПИР7]:[Прочие]])</f>
        <v>0</v>
      </c>
      <c r="AF185" s="52">
        <f>SUM(Таблица3[[#This Row],[ПИР11]:[Прочие15]])</f>
        <v>0</v>
      </c>
    </row>
    <row r="186" spans="4:32">
      <c r="D186" s="40">
        <f>калькулятор!D190</f>
        <v>0</v>
      </c>
      <c r="E186" s="6">
        <f>калькулятор!H190</f>
        <v>0</v>
      </c>
      <c r="F186" s="6">
        <f>калькулятор!I190</f>
        <v>0</v>
      </c>
      <c r="G186" s="6">
        <f>калькулятор!J190</f>
        <v>0</v>
      </c>
      <c r="H186" s="6">
        <f>калькулятор!K190</f>
        <v>0</v>
      </c>
      <c r="I186" s="47">
        <f>S186*SUMPRODUCT(($B$2=Таблица2[Филиал])*($B$3=Таблица2[ФЕР/ТЕР])*(F186=Таблица2[Наименование работ])*(G186=Таблица2[ТПиР/НСиР])*Таблица2[ПИР])</f>
        <v>0</v>
      </c>
      <c r="J186" s="47">
        <f>T186*SUMPRODUCT(($B$2=Таблица2[Филиал])*($B$3=Таблица2[ФЕР/ТЕР])*(F186=Таблица2[Наименование работ])*(G186=Таблица2[ТПиР/НСиР])*Таблица2[СМР])</f>
        <v>0</v>
      </c>
      <c r="K186" s="47">
        <f>U186*SUMPRODUCT(($B$2=Таблица2[Филиал])*($B$3=Таблица2[ФЕР/ТЕР])*(F186=Таблица2[Наименование работ])*(G186=Таблица2[ТПиР/НСиР])*Таблица2[ПНР])</f>
        <v>0</v>
      </c>
      <c r="L186" s="47">
        <f>V186*SUMPRODUCT(($B$2=Таблица2[Филиал])*($B$3=Таблица2[ФЕР/ТЕР])*(F186=Таблица2[Наименование работ])*(G186=Таблица2[ТПиР/НСиР])*Таблица2[Оборудование])</f>
        <v>0</v>
      </c>
      <c r="M186" s="47">
        <f>W186*SUMPRODUCT(($B$2=Таблица2[Филиал])*($B$3=Таблица2[ФЕР/ТЕР])*(F186=Таблица2[Наименование работ])*(G186=Таблица2[ТПиР/НСиР])*Таблица2[Прочие])</f>
        <v>0</v>
      </c>
      <c r="N186" s="47">
        <f>S186*SUMPRODUCT(($B$2=Таблица2[Филиал])*($B$3=Таблица2[ФЕР/ТЕР])*(F186=Таблица2[Наименование работ])*(G186=Таблица2[ТПиР/НСиР])*Таблица2[ПИР2])</f>
        <v>0</v>
      </c>
      <c r="O186" s="47">
        <f>T186*SUMPRODUCT(($B$2=Таблица2[Филиал])*($B$3=Таблица2[ФЕР/ТЕР])*(F186=Таблица2[Наименование работ])*(G186=Таблица2[ТПиР/НСиР])*Таблица2[СМР3])</f>
        <v>0</v>
      </c>
      <c r="P186" s="47">
        <f>U186*SUMPRODUCT(($B$2=Таблица2[Филиал])*($B$3=Таблица2[ФЕР/ТЕР])*(F186=Таблица2[Наименование работ])*(G186=Таблица2[ТПиР/НСиР])*Таблица2[ПНР4])</f>
        <v>0</v>
      </c>
      <c r="Q186" s="47">
        <f>V186*SUMPRODUCT(($B$2=Таблица2[Филиал])*($B$3=Таблица2[ФЕР/ТЕР])*(F186=Таблица2[Наименование работ])*(G186=Таблица2[ТПиР/НСиР])*Таблица2[Оборудование5])</f>
        <v>0</v>
      </c>
      <c r="R186" s="47">
        <f>W186*SUMPRODUCT(($B$2=Таблица2[Филиал])*($B$3=Таблица2[ФЕР/ТЕР])*(F186=Таблица2[Наименование работ])*(G186=Таблица2[ТПиР/НСиР])*Таблица2[Прочие2])</f>
        <v>0</v>
      </c>
      <c r="S186" s="47">
        <f>IF($B$4="в базовых ценах",калькулятор!L190,X186*SUMPRODUCT(($B$2=Таблица2[Филиал])*($B$3=Таблица2[ФЕР/ТЕР])*(F186=Таблица2[Наименование работ])*(G186=Таблица2[ТПиР/НСиР])/Таблица2[ПИР22]))</f>
        <v>0</v>
      </c>
      <c r="T186" s="47">
        <f>IF($B$4="в базовых ценах",калькулятор!M190,Y186*SUMPRODUCT(($B$2=Таблица2[Филиал])*($B$3=Таблица2[ФЕР/ТЕР])*(F186=Таблица2[Наименование работ])*(G186=Таблица2[ТПиР/НСиР])/Таблица2[СМР33]))</f>
        <v>0</v>
      </c>
      <c r="U186" s="47">
        <f>IF($B$4="в базовых ценах",калькулятор!N190,Z186*SUMPRODUCT(($B$2=Таблица2[Филиал])*($B$3=Таблица2[ФЕР/ТЕР])*(F186=Таблица2[Наименование работ])*(G186=Таблица2[ТПиР/НСиР])/Таблица2[ПНР44]))</f>
        <v>0</v>
      </c>
      <c r="V186" s="47">
        <f>IF($B$4="в базовых ценах",калькулятор!O190,AA186*SUMPRODUCT(($B$2=Таблица2[Филиал])*($B$3=Таблица2[ФЕР/ТЕР])*(F186=Таблица2[Наименование работ])*(G186=Таблица2[ТПиР/НСиР])/Таблица2[Оборудование55]))</f>
        <v>0</v>
      </c>
      <c r="W186" s="47">
        <f>IF($B$4="в базовых ценах",калькулятор!P190,AB186*SUMPRODUCT(($B$2=Таблица2[Филиал])*($B$3=Таблица2[ФЕР/ТЕР])*(F186=Таблица2[Наименование работ])*(G186=Таблица2[ТПиР/НСиР])/Таблица2[Прочие3]))</f>
        <v>0</v>
      </c>
      <c r="X186" s="47">
        <f>IF($B$4="в текущих ценах",калькулятор!L190,S186*SUMPRODUCT(($B$2=Таблица2[Филиал])*($B$3=Таблица2[ФЕР/ТЕР])*(F186=Таблица2[Наименование работ])*(G186=Таблица2[ТПиР/НСиР])*Таблица2[ПИР22]))</f>
        <v>0</v>
      </c>
      <c r="Y186" s="47">
        <f>IF($B$4="в текущих ценах",калькулятор!M190,T186*SUMPRODUCT(($B$2=Таблица2[Филиал])*($B$3=Таблица2[ФЕР/ТЕР])*(F186=Таблица2[Наименование работ])*(G186=Таблица2[ТПиР/НСиР])*Таблица2[СМР33]))</f>
        <v>0</v>
      </c>
      <c r="Z186" s="47">
        <f>IF($B$4="в текущих ценах",калькулятор!N190,U186*SUMPRODUCT(($B$2=Таблица2[Филиал])*($B$3=Таблица2[ФЕР/ТЕР])*(F186=Таблица2[Наименование работ])*(G186=Таблица2[ТПиР/НСиР])*Таблица2[ПНР44]))</f>
        <v>0</v>
      </c>
      <c r="AA186" s="47">
        <f>IF($B$4="в текущих ценах",калькулятор!O190,V186*SUMPRODUCT(($B$2=Таблица2[Филиал])*($B$3=Таблица2[ФЕР/ТЕР])*(F186=Таблица2[Наименование работ])*(G186=Таблица2[ТПиР/НСиР])*Таблица2[Оборудование55]))</f>
        <v>0</v>
      </c>
      <c r="AB186" s="48">
        <f>IF($B$4="в текущих ценах",калькулятор!P190,W186*SUMPRODUCT(($B$2=Таблица2[Филиал])*($B$3=Таблица2[ФЕР/ТЕР])*(F186=Таблица2[Наименование работ])*(G186=Таблица2[ТПиР/НСиР])*Таблица2[Прочие3]))</f>
        <v>0</v>
      </c>
      <c r="AC186" s="47">
        <f>SUM(Таблица3[[#This Row],[ПИР]:[Прочее]])</f>
        <v>0</v>
      </c>
      <c r="AD18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6" s="52">
        <f>SUM(Таблица3[[#This Row],[ПИР7]:[Прочие]])</f>
        <v>0</v>
      </c>
      <c r="AF186" s="52">
        <f>SUM(Таблица3[[#This Row],[ПИР11]:[Прочие15]])</f>
        <v>0</v>
      </c>
    </row>
    <row r="187" spans="4:32">
      <c r="D187" s="40">
        <f>калькулятор!D191</f>
        <v>0</v>
      </c>
      <c r="E187" s="6">
        <f>калькулятор!H191</f>
        <v>0</v>
      </c>
      <c r="F187" s="6">
        <f>калькулятор!I191</f>
        <v>0</v>
      </c>
      <c r="G187" s="6">
        <f>калькулятор!J191</f>
        <v>0</v>
      </c>
      <c r="H187" s="6">
        <f>калькулятор!K191</f>
        <v>0</v>
      </c>
      <c r="I187" s="47">
        <f>S187*SUMPRODUCT(($B$2=Таблица2[Филиал])*($B$3=Таблица2[ФЕР/ТЕР])*(F187=Таблица2[Наименование работ])*(G187=Таблица2[ТПиР/НСиР])*Таблица2[ПИР])</f>
        <v>0</v>
      </c>
      <c r="J187" s="47">
        <f>T187*SUMPRODUCT(($B$2=Таблица2[Филиал])*($B$3=Таблица2[ФЕР/ТЕР])*(F187=Таблица2[Наименование работ])*(G187=Таблица2[ТПиР/НСиР])*Таблица2[СМР])</f>
        <v>0</v>
      </c>
      <c r="K187" s="47">
        <f>U187*SUMPRODUCT(($B$2=Таблица2[Филиал])*($B$3=Таблица2[ФЕР/ТЕР])*(F187=Таблица2[Наименование работ])*(G187=Таблица2[ТПиР/НСиР])*Таблица2[ПНР])</f>
        <v>0</v>
      </c>
      <c r="L187" s="47">
        <f>V187*SUMPRODUCT(($B$2=Таблица2[Филиал])*($B$3=Таблица2[ФЕР/ТЕР])*(F187=Таблица2[Наименование работ])*(G187=Таблица2[ТПиР/НСиР])*Таблица2[Оборудование])</f>
        <v>0</v>
      </c>
      <c r="M187" s="47">
        <f>W187*SUMPRODUCT(($B$2=Таблица2[Филиал])*($B$3=Таблица2[ФЕР/ТЕР])*(F187=Таблица2[Наименование работ])*(G187=Таблица2[ТПиР/НСиР])*Таблица2[Прочие])</f>
        <v>0</v>
      </c>
      <c r="N187" s="47">
        <f>S187*SUMPRODUCT(($B$2=Таблица2[Филиал])*($B$3=Таблица2[ФЕР/ТЕР])*(F187=Таблица2[Наименование работ])*(G187=Таблица2[ТПиР/НСиР])*Таблица2[ПИР2])</f>
        <v>0</v>
      </c>
      <c r="O187" s="47">
        <f>T187*SUMPRODUCT(($B$2=Таблица2[Филиал])*($B$3=Таблица2[ФЕР/ТЕР])*(F187=Таблица2[Наименование работ])*(G187=Таблица2[ТПиР/НСиР])*Таблица2[СМР3])</f>
        <v>0</v>
      </c>
      <c r="P187" s="47">
        <f>U187*SUMPRODUCT(($B$2=Таблица2[Филиал])*($B$3=Таблица2[ФЕР/ТЕР])*(F187=Таблица2[Наименование работ])*(G187=Таблица2[ТПиР/НСиР])*Таблица2[ПНР4])</f>
        <v>0</v>
      </c>
      <c r="Q187" s="47">
        <f>V187*SUMPRODUCT(($B$2=Таблица2[Филиал])*($B$3=Таблица2[ФЕР/ТЕР])*(F187=Таблица2[Наименование работ])*(G187=Таблица2[ТПиР/НСиР])*Таблица2[Оборудование5])</f>
        <v>0</v>
      </c>
      <c r="R187" s="47">
        <f>W187*SUMPRODUCT(($B$2=Таблица2[Филиал])*($B$3=Таблица2[ФЕР/ТЕР])*(F187=Таблица2[Наименование работ])*(G187=Таблица2[ТПиР/НСиР])*Таблица2[Прочие2])</f>
        <v>0</v>
      </c>
      <c r="S187" s="47">
        <f>IF($B$4="в базовых ценах",калькулятор!L191,X187*SUMPRODUCT(($B$2=Таблица2[Филиал])*($B$3=Таблица2[ФЕР/ТЕР])*(F187=Таблица2[Наименование работ])*(G187=Таблица2[ТПиР/НСиР])/Таблица2[ПИР22]))</f>
        <v>0</v>
      </c>
      <c r="T187" s="47">
        <f>IF($B$4="в базовых ценах",калькулятор!M191,Y187*SUMPRODUCT(($B$2=Таблица2[Филиал])*($B$3=Таблица2[ФЕР/ТЕР])*(F187=Таблица2[Наименование работ])*(G187=Таблица2[ТПиР/НСиР])/Таблица2[СМР33]))</f>
        <v>0</v>
      </c>
      <c r="U187" s="47">
        <f>IF($B$4="в базовых ценах",калькулятор!N191,Z187*SUMPRODUCT(($B$2=Таблица2[Филиал])*($B$3=Таблица2[ФЕР/ТЕР])*(F187=Таблица2[Наименование работ])*(G187=Таблица2[ТПиР/НСиР])/Таблица2[ПНР44]))</f>
        <v>0</v>
      </c>
      <c r="V187" s="47">
        <f>IF($B$4="в базовых ценах",калькулятор!O191,AA187*SUMPRODUCT(($B$2=Таблица2[Филиал])*($B$3=Таблица2[ФЕР/ТЕР])*(F187=Таблица2[Наименование работ])*(G187=Таблица2[ТПиР/НСиР])/Таблица2[Оборудование55]))</f>
        <v>0</v>
      </c>
      <c r="W187" s="47">
        <f>IF($B$4="в базовых ценах",калькулятор!P191,AB187*SUMPRODUCT(($B$2=Таблица2[Филиал])*($B$3=Таблица2[ФЕР/ТЕР])*(F187=Таблица2[Наименование работ])*(G187=Таблица2[ТПиР/НСиР])/Таблица2[Прочие3]))</f>
        <v>0</v>
      </c>
      <c r="X187" s="47">
        <f>IF($B$4="в текущих ценах",калькулятор!L191,S187*SUMPRODUCT(($B$2=Таблица2[Филиал])*($B$3=Таблица2[ФЕР/ТЕР])*(F187=Таблица2[Наименование работ])*(G187=Таблица2[ТПиР/НСиР])*Таблица2[ПИР22]))</f>
        <v>0</v>
      </c>
      <c r="Y187" s="47">
        <f>IF($B$4="в текущих ценах",калькулятор!M191,T187*SUMPRODUCT(($B$2=Таблица2[Филиал])*($B$3=Таблица2[ФЕР/ТЕР])*(F187=Таблица2[Наименование работ])*(G187=Таблица2[ТПиР/НСиР])*Таблица2[СМР33]))</f>
        <v>0</v>
      </c>
      <c r="Z187" s="47">
        <f>IF($B$4="в текущих ценах",калькулятор!N191,U187*SUMPRODUCT(($B$2=Таблица2[Филиал])*($B$3=Таблица2[ФЕР/ТЕР])*(F187=Таблица2[Наименование работ])*(G187=Таблица2[ТПиР/НСиР])*Таблица2[ПНР44]))</f>
        <v>0</v>
      </c>
      <c r="AA187" s="47">
        <f>IF($B$4="в текущих ценах",калькулятор!O191,V187*SUMPRODUCT(($B$2=Таблица2[Филиал])*($B$3=Таблица2[ФЕР/ТЕР])*(F187=Таблица2[Наименование работ])*(G187=Таблица2[ТПиР/НСиР])*Таблица2[Оборудование55]))</f>
        <v>0</v>
      </c>
      <c r="AB187" s="48">
        <f>IF($B$4="в текущих ценах",калькулятор!P191,W187*SUMPRODUCT(($B$2=Таблица2[Филиал])*($B$3=Таблица2[ФЕР/ТЕР])*(F187=Таблица2[Наименование работ])*(G187=Таблица2[ТПиР/НСиР])*Таблица2[Прочие3]))</f>
        <v>0</v>
      </c>
      <c r="AC187" s="47">
        <f>SUM(Таблица3[[#This Row],[ПИР]:[Прочее]])</f>
        <v>0</v>
      </c>
      <c r="AD18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7" s="52">
        <f>SUM(Таблица3[[#This Row],[ПИР7]:[Прочие]])</f>
        <v>0</v>
      </c>
      <c r="AF187" s="52">
        <f>SUM(Таблица3[[#This Row],[ПИР11]:[Прочие15]])</f>
        <v>0</v>
      </c>
    </row>
    <row r="188" spans="4:32">
      <c r="D188" s="40">
        <f>калькулятор!D192</f>
        <v>0</v>
      </c>
      <c r="E188" s="6">
        <f>калькулятор!H192</f>
        <v>0</v>
      </c>
      <c r="F188" s="6">
        <f>калькулятор!I192</f>
        <v>0</v>
      </c>
      <c r="G188" s="6">
        <f>калькулятор!J192</f>
        <v>0</v>
      </c>
      <c r="H188" s="6">
        <f>калькулятор!K192</f>
        <v>0</v>
      </c>
      <c r="I188" s="47">
        <f>S188*SUMPRODUCT(($B$2=Таблица2[Филиал])*($B$3=Таблица2[ФЕР/ТЕР])*(F188=Таблица2[Наименование работ])*(G188=Таблица2[ТПиР/НСиР])*Таблица2[ПИР])</f>
        <v>0</v>
      </c>
      <c r="J188" s="47">
        <f>T188*SUMPRODUCT(($B$2=Таблица2[Филиал])*($B$3=Таблица2[ФЕР/ТЕР])*(F188=Таблица2[Наименование работ])*(G188=Таблица2[ТПиР/НСиР])*Таблица2[СМР])</f>
        <v>0</v>
      </c>
      <c r="K188" s="47">
        <f>U188*SUMPRODUCT(($B$2=Таблица2[Филиал])*($B$3=Таблица2[ФЕР/ТЕР])*(F188=Таблица2[Наименование работ])*(G188=Таблица2[ТПиР/НСиР])*Таблица2[ПНР])</f>
        <v>0</v>
      </c>
      <c r="L188" s="47">
        <f>V188*SUMPRODUCT(($B$2=Таблица2[Филиал])*($B$3=Таблица2[ФЕР/ТЕР])*(F188=Таблица2[Наименование работ])*(G188=Таблица2[ТПиР/НСиР])*Таблица2[Оборудование])</f>
        <v>0</v>
      </c>
      <c r="M188" s="47">
        <f>W188*SUMPRODUCT(($B$2=Таблица2[Филиал])*($B$3=Таблица2[ФЕР/ТЕР])*(F188=Таблица2[Наименование работ])*(G188=Таблица2[ТПиР/НСиР])*Таблица2[Прочие])</f>
        <v>0</v>
      </c>
      <c r="N188" s="47">
        <f>S188*SUMPRODUCT(($B$2=Таблица2[Филиал])*($B$3=Таблица2[ФЕР/ТЕР])*(F188=Таблица2[Наименование работ])*(G188=Таблица2[ТПиР/НСиР])*Таблица2[ПИР2])</f>
        <v>0</v>
      </c>
      <c r="O188" s="47">
        <f>T188*SUMPRODUCT(($B$2=Таблица2[Филиал])*($B$3=Таблица2[ФЕР/ТЕР])*(F188=Таблица2[Наименование работ])*(G188=Таблица2[ТПиР/НСиР])*Таблица2[СМР3])</f>
        <v>0</v>
      </c>
      <c r="P188" s="47">
        <f>U188*SUMPRODUCT(($B$2=Таблица2[Филиал])*($B$3=Таблица2[ФЕР/ТЕР])*(F188=Таблица2[Наименование работ])*(G188=Таблица2[ТПиР/НСиР])*Таблица2[ПНР4])</f>
        <v>0</v>
      </c>
      <c r="Q188" s="47">
        <f>V188*SUMPRODUCT(($B$2=Таблица2[Филиал])*($B$3=Таблица2[ФЕР/ТЕР])*(F188=Таблица2[Наименование работ])*(G188=Таблица2[ТПиР/НСиР])*Таблица2[Оборудование5])</f>
        <v>0</v>
      </c>
      <c r="R188" s="47">
        <f>W188*SUMPRODUCT(($B$2=Таблица2[Филиал])*($B$3=Таблица2[ФЕР/ТЕР])*(F188=Таблица2[Наименование работ])*(G188=Таблица2[ТПиР/НСиР])*Таблица2[Прочие2])</f>
        <v>0</v>
      </c>
      <c r="S188" s="47">
        <f>IF($B$4="в базовых ценах",калькулятор!L192,X188*SUMPRODUCT(($B$2=Таблица2[Филиал])*($B$3=Таблица2[ФЕР/ТЕР])*(F188=Таблица2[Наименование работ])*(G188=Таблица2[ТПиР/НСиР])/Таблица2[ПИР22]))</f>
        <v>0</v>
      </c>
      <c r="T188" s="47">
        <f>IF($B$4="в базовых ценах",калькулятор!M192,Y188*SUMPRODUCT(($B$2=Таблица2[Филиал])*($B$3=Таблица2[ФЕР/ТЕР])*(F188=Таблица2[Наименование работ])*(G188=Таблица2[ТПиР/НСиР])/Таблица2[СМР33]))</f>
        <v>0</v>
      </c>
      <c r="U188" s="47">
        <f>IF($B$4="в базовых ценах",калькулятор!N192,Z188*SUMPRODUCT(($B$2=Таблица2[Филиал])*($B$3=Таблица2[ФЕР/ТЕР])*(F188=Таблица2[Наименование работ])*(G188=Таблица2[ТПиР/НСиР])/Таблица2[ПНР44]))</f>
        <v>0</v>
      </c>
      <c r="V188" s="47">
        <f>IF($B$4="в базовых ценах",калькулятор!O192,AA188*SUMPRODUCT(($B$2=Таблица2[Филиал])*($B$3=Таблица2[ФЕР/ТЕР])*(F188=Таблица2[Наименование работ])*(G188=Таблица2[ТПиР/НСиР])/Таблица2[Оборудование55]))</f>
        <v>0</v>
      </c>
      <c r="W188" s="47">
        <f>IF($B$4="в базовых ценах",калькулятор!P192,AB188*SUMPRODUCT(($B$2=Таблица2[Филиал])*($B$3=Таблица2[ФЕР/ТЕР])*(F188=Таблица2[Наименование работ])*(G188=Таблица2[ТПиР/НСиР])/Таблица2[Прочие3]))</f>
        <v>0</v>
      </c>
      <c r="X188" s="47">
        <f>IF($B$4="в текущих ценах",калькулятор!L192,S188*SUMPRODUCT(($B$2=Таблица2[Филиал])*($B$3=Таблица2[ФЕР/ТЕР])*(F188=Таблица2[Наименование работ])*(G188=Таблица2[ТПиР/НСиР])*Таблица2[ПИР22]))</f>
        <v>0</v>
      </c>
      <c r="Y188" s="47">
        <f>IF($B$4="в текущих ценах",калькулятор!M192,T188*SUMPRODUCT(($B$2=Таблица2[Филиал])*($B$3=Таблица2[ФЕР/ТЕР])*(F188=Таблица2[Наименование работ])*(G188=Таблица2[ТПиР/НСиР])*Таблица2[СМР33]))</f>
        <v>0</v>
      </c>
      <c r="Z188" s="47">
        <f>IF($B$4="в текущих ценах",калькулятор!N192,U188*SUMPRODUCT(($B$2=Таблица2[Филиал])*($B$3=Таблица2[ФЕР/ТЕР])*(F188=Таблица2[Наименование работ])*(G188=Таблица2[ТПиР/НСиР])*Таблица2[ПНР44]))</f>
        <v>0</v>
      </c>
      <c r="AA188" s="47">
        <f>IF($B$4="в текущих ценах",калькулятор!O192,V188*SUMPRODUCT(($B$2=Таблица2[Филиал])*($B$3=Таблица2[ФЕР/ТЕР])*(F188=Таблица2[Наименование работ])*(G188=Таблица2[ТПиР/НСиР])*Таблица2[Оборудование55]))</f>
        <v>0</v>
      </c>
      <c r="AB188" s="48">
        <f>IF($B$4="в текущих ценах",калькулятор!P192,W188*SUMPRODUCT(($B$2=Таблица2[Филиал])*($B$3=Таблица2[ФЕР/ТЕР])*(F188=Таблица2[Наименование работ])*(G188=Таблица2[ТПиР/НСиР])*Таблица2[Прочие3]))</f>
        <v>0</v>
      </c>
      <c r="AC188" s="47">
        <f>SUM(Таблица3[[#This Row],[ПИР]:[Прочее]])</f>
        <v>0</v>
      </c>
      <c r="AD18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8" s="52">
        <f>SUM(Таблица3[[#This Row],[ПИР7]:[Прочие]])</f>
        <v>0</v>
      </c>
      <c r="AF188" s="52">
        <f>SUM(Таблица3[[#This Row],[ПИР11]:[Прочие15]])</f>
        <v>0</v>
      </c>
    </row>
    <row r="189" spans="4:32">
      <c r="D189" s="40">
        <f>калькулятор!D193</f>
        <v>0</v>
      </c>
      <c r="E189" s="6">
        <f>калькулятор!H193</f>
        <v>0</v>
      </c>
      <c r="F189" s="6">
        <f>калькулятор!I193</f>
        <v>0</v>
      </c>
      <c r="G189" s="6">
        <f>калькулятор!J193</f>
        <v>0</v>
      </c>
      <c r="H189" s="6">
        <f>калькулятор!K193</f>
        <v>0</v>
      </c>
      <c r="I189" s="47">
        <f>S189*SUMPRODUCT(($B$2=Таблица2[Филиал])*($B$3=Таблица2[ФЕР/ТЕР])*(F189=Таблица2[Наименование работ])*(G189=Таблица2[ТПиР/НСиР])*Таблица2[ПИР])</f>
        <v>0</v>
      </c>
      <c r="J189" s="47">
        <f>T189*SUMPRODUCT(($B$2=Таблица2[Филиал])*($B$3=Таблица2[ФЕР/ТЕР])*(F189=Таблица2[Наименование работ])*(G189=Таблица2[ТПиР/НСиР])*Таблица2[СМР])</f>
        <v>0</v>
      </c>
      <c r="K189" s="47">
        <f>U189*SUMPRODUCT(($B$2=Таблица2[Филиал])*($B$3=Таблица2[ФЕР/ТЕР])*(F189=Таблица2[Наименование работ])*(G189=Таблица2[ТПиР/НСиР])*Таблица2[ПНР])</f>
        <v>0</v>
      </c>
      <c r="L189" s="47">
        <f>V189*SUMPRODUCT(($B$2=Таблица2[Филиал])*($B$3=Таблица2[ФЕР/ТЕР])*(F189=Таблица2[Наименование работ])*(G189=Таблица2[ТПиР/НСиР])*Таблица2[Оборудование])</f>
        <v>0</v>
      </c>
      <c r="M189" s="47">
        <f>W189*SUMPRODUCT(($B$2=Таблица2[Филиал])*($B$3=Таблица2[ФЕР/ТЕР])*(F189=Таблица2[Наименование работ])*(G189=Таблица2[ТПиР/НСиР])*Таблица2[Прочие])</f>
        <v>0</v>
      </c>
      <c r="N189" s="47">
        <f>S189*SUMPRODUCT(($B$2=Таблица2[Филиал])*($B$3=Таблица2[ФЕР/ТЕР])*(F189=Таблица2[Наименование работ])*(G189=Таблица2[ТПиР/НСиР])*Таблица2[ПИР2])</f>
        <v>0</v>
      </c>
      <c r="O189" s="47">
        <f>T189*SUMPRODUCT(($B$2=Таблица2[Филиал])*($B$3=Таблица2[ФЕР/ТЕР])*(F189=Таблица2[Наименование работ])*(G189=Таблица2[ТПиР/НСиР])*Таблица2[СМР3])</f>
        <v>0</v>
      </c>
      <c r="P189" s="47">
        <f>U189*SUMPRODUCT(($B$2=Таблица2[Филиал])*($B$3=Таблица2[ФЕР/ТЕР])*(F189=Таблица2[Наименование работ])*(G189=Таблица2[ТПиР/НСиР])*Таблица2[ПНР4])</f>
        <v>0</v>
      </c>
      <c r="Q189" s="47">
        <f>V189*SUMPRODUCT(($B$2=Таблица2[Филиал])*($B$3=Таблица2[ФЕР/ТЕР])*(F189=Таблица2[Наименование работ])*(G189=Таблица2[ТПиР/НСиР])*Таблица2[Оборудование5])</f>
        <v>0</v>
      </c>
      <c r="R189" s="47">
        <f>W189*SUMPRODUCT(($B$2=Таблица2[Филиал])*($B$3=Таблица2[ФЕР/ТЕР])*(F189=Таблица2[Наименование работ])*(G189=Таблица2[ТПиР/НСиР])*Таблица2[Прочие2])</f>
        <v>0</v>
      </c>
      <c r="S189" s="47">
        <f>IF($B$4="в базовых ценах",калькулятор!L193,X189*SUMPRODUCT(($B$2=Таблица2[Филиал])*($B$3=Таблица2[ФЕР/ТЕР])*(F189=Таблица2[Наименование работ])*(G189=Таблица2[ТПиР/НСиР])/Таблица2[ПИР22]))</f>
        <v>0</v>
      </c>
      <c r="T189" s="47">
        <f>IF($B$4="в базовых ценах",калькулятор!M193,Y189*SUMPRODUCT(($B$2=Таблица2[Филиал])*($B$3=Таблица2[ФЕР/ТЕР])*(F189=Таблица2[Наименование работ])*(G189=Таблица2[ТПиР/НСиР])/Таблица2[СМР33]))</f>
        <v>0</v>
      </c>
      <c r="U189" s="47">
        <f>IF($B$4="в базовых ценах",калькулятор!N193,Z189*SUMPRODUCT(($B$2=Таблица2[Филиал])*($B$3=Таблица2[ФЕР/ТЕР])*(F189=Таблица2[Наименование работ])*(G189=Таблица2[ТПиР/НСиР])/Таблица2[ПНР44]))</f>
        <v>0</v>
      </c>
      <c r="V189" s="47">
        <f>IF($B$4="в базовых ценах",калькулятор!O193,AA189*SUMPRODUCT(($B$2=Таблица2[Филиал])*($B$3=Таблица2[ФЕР/ТЕР])*(F189=Таблица2[Наименование работ])*(G189=Таблица2[ТПиР/НСиР])/Таблица2[Оборудование55]))</f>
        <v>0</v>
      </c>
      <c r="W189" s="47">
        <f>IF($B$4="в базовых ценах",калькулятор!P193,AB189*SUMPRODUCT(($B$2=Таблица2[Филиал])*($B$3=Таблица2[ФЕР/ТЕР])*(F189=Таблица2[Наименование работ])*(G189=Таблица2[ТПиР/НСиР])/Таблица2[Прочие3]))</f>
        <v>0</v>
      </c>
      <c r="X189" s="47">
        <f>IF($B$4="в текущих ценах",калькулятор!L193,S189*SUMPRODUCT(($B$2=Таблица2[Филиал])*($B$3=Таблица2[ФЕР/ТЕР])*(F189=Таблица2[Наименование работ])*(G189=Таблица2[ТПиР/НСиР])*Таблица2[ПИР22]))</f>
        <v>0</v>
      </c>
      <c r="Y189" s="47">
        <f>IF($B$4="в текущих ценах",калькулятор!M193,T189*SUMPRODUCT(($B$2=Таблица2[Филиал])*($B$3=Таблица2[ФЕР/ТЕР])*(F189=Таблица2[Наименование работ])*(G189=Таблица2[ТПиР/НСиР])*Таблица2[СМР33]))</f>
        <v>0</v>
      </c>
      <c r="Z189" s="47">
        <f>IF($B$4="в текущих ценах",калькулятор!N193,U189*SUMPRODUCT(($B$2=Таблица2[Филиал])*($B$3=Таблица2[ФЕР/ТЕР])*(F189=Таблица2[Наименование работ])*(G189=Таблица2[ТПиР/НСиР])*Таблица2[ПНР44]))</f>
        <v>0</v>
      </c>
      <c r="AA189" s="47">
        <f>IF($B$4="в текущих ценах",калькулятор!O193,V189*SUMPRODUCT(($B$2=Таблица2[Филиал])*($B$3=Таблица2[ФЕР/ТЕР])*(F189=Таблица2[Наименование работ])*(G189=Таблица2[ТПиР/НСиР])*Таблица2[Оборудование55]))</f>
        <v>0</v>
      </c>
      <c r="AB189" s="48">
        <f>IF($B$4="в текущих ценах",калькулятор!P193,W189*SUMPRODUCT(($B$2=Таблица2[Филиал])*($B$3=Таблица2[ФЕР/ТЕР])*(F189=Таблица2[Наименование работ])*(G189=Таблица2[ТПиР/НСиР])*Таблица2[Прочие3]))</f>
        <v>0</v>
      </c>
      <c r="AC189" s="47">
        <f>SUM(Таблица3[[#This Row],[ПИР]:[Прочее]])</f>
        <v>0</v>
      </c>
      <c r="AD18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9" s="52">
        <f>SUM(Таблица3[[#This Row],[ПИР7]:[Прочие]])</f>
        <v>0</v>
      </c>
      <c r="AF189" s="52">
        <f>SUM(Таблица3[[#This Row],[ПИР11]:[Прочие15]])</f>
        <v>0</v>
      </c>
    </row>
    <row r="190" spans="4:32">
      <c r="D190" s="40">
        <f>калькулятор!D194</f>
        <v>0</v>
      </c>
      <c r="E190" s="6">
        <f>калькулятор!H194</f>
        <v>0</v>
      </c>
      <c r="F190" s="6">
        <f>калькулятор!I194</f>
        <v>0</v>
      </c>
      <c r="G190" s="6">
        <f>калькулятор!J194</f>
        <v>0</v>
      </c>
      <c r="H190" s="6">
        <f>калькулятор!K194</f>
        <v>0</v>
      </c>
      <c r="I190" s="47">
        <f>S190*SUMPRODUCT(($B$2=Таблица2[Филиал])*($B$3=Таблица2[ФЕР/ТЕР])*(F190=Таблица2[Наименование работ])*(G190=Таблица2[ТПиР/НСиР])*Таблица2[ПИР])</f>
        <v>0</v>
      </c>
      <c r="J190" s="47">
        <f>T190*SUMPRODUCT(($B$2=Таблица2[Филиал])*($B$3=Таблица2[ФЕР/ТЕР])*(F190=Таблица2[Наименование работ])*(G190=Таблица2[ТПиР/НСиР])*Таблица2[СМР])</f>
        <v>0</v>
      </c>
      <c r="K190" s="47">
        <f>U190*SUMPRODUCT(($B$2=Таблица2[Филиал])*($B$3=Таблица2[ФЕР/ТЕР])*(F190=Таблица2[Наименование работ])*(G190=Таблица2[ТПиР/НСиР])*Таблица2[ПНР])</f>
        <v>0</v>
      </c>
      <c r="L190" s="47">
        <f>V190*SUMPRODUCT(($B$2=Таблица2[Филиал])*($B$3=Таблица2[ФЕР/ТЕР])*(F190=Таблица2[Наименование работ])*(G190=Таблица2[ТПиР/НСиР])*Таблица2[Оборудование])</f>
        <v>0</v>
      </c>
      <c r="M190" s="47">
        <f>W190*SUMPRODUCT(($B$2=Таблица2[Филиал])*($B$3=Таблица2[ФЕР/ТЕР])*(F190=Таблица2[Наименование работ])*(G190=Таблица2[ТПиР/НСиР])*Таблица2[Прочие])</f>
        <v>0</v>
      </c>
      <c r="N190" s="47">
        <f>S190*SUMPRODUCT(($B$2=Таблица2[Филиал])*($B$3=Таблица2[ФЕР/ТЕР])*(F190=Таблица2[Наименование работ])*(G190=Таблица2[ТПиР/НСиР])*Таблица2[ПИР2])</f>
        <v>0</v>
      </c>
      <c r="O190" s="47">
        <f>T190*SUMPRODUCT(($B$2=Таблица2[Филиал])*($B$3=Таблица2[ФЕР/ТЕР])*(F190=Таблица2[Наименование работ])*(G190=Таблица2[ТПиР/НСиР])*Таблица2[СМР3])</f>
        <v>0</v>
      </c>
      <c r="P190" s="47">
        <f>U190*SUMPRODUCT(($B$2=Таблица2[Филиал])*($B$3=Таблица2[ФЕР/ТЕР])*(F190=Таблица2[Наименование работ])*(G190=Таблица2[ТПиР/НСиР])*Таблица2[ПНР4])</f>
        <v>0</v>
      </c>
      <c r="Q190" s="47">
        <f>V190*SUMPRODUCT(($B$2=Таблица2[Филиал])*($B$3=Таблица2[ФЕР/ТЕР])*(F190=Таблица2[Наименование работ])*(G190=Таблица2[ТПиР/НСиР])*Таблица2[Оборудование5])</f>
        <v>0</v>
      </c>
      <c r="R190" s="47">
        <f>W190*SUMPRODUCT(($B$2=Таблица2[Филиал])*($B$3=Таблица2[ФЕР/ТЕР])*(F190=Таблица2[Наименование работ])*(G190=Таблица2[ТПиР/НСиР])*Таблица2[Прочие2])</f>
        <v>0</v>
      </c>
      <c r="S190" s="47">
        <f>IF($B$4="в базовых ценах",калькулятор!L194,X190*SUMPRODUCT(($B$2=Таблица2[Филиал])*($B$3=Таблица2[ФЕР/ТЕР])*(F190=Таблица2[Наименование работ])*(G190=Таблица2[ТПиР/НСиР])/Таблица2[ПИР22]))</f>
        <v>0</v>
      </c>
      <c r="T190" s="47">
        <f>IF($B$4="в базовых ценах",калькулятор!M194,Y190*SUMPRODUCT(($B$2=Таблица2[Филиал])*($B$3=Таблица2[ФЕР/ТЕР])*(F190=Таблица2[Наименование работ])*(G190=Таблица2[ТПиР/НСиР])/Таблица2[СМР33]))</f>
        <v>0</v>
      </c>
      <c r="U190" s="47">
        <f>IF($B$4="в базовых ценах",калькулятор!N194,Z190*SUMPRODUCT(($B$2=Таблица2[Филиал])*($B$3=Таблица2[ФЕР/ТЕР])*(F190=Таблица2[Наименование работ])*(G190=Таблица2[ТПиР/НСиР])/Таблица2[ПНР44]))</f>
        <v>0</v>
      </c>
      <c r="V190" s="47">
        <f>IF($B$4="в базовых ценах",калькулятор!O194,AA190*SUMPRODUCT(($B$2=Таблица2[Филиал])*($B$3=Таблица2[ФЕР/ТЕР])*(F190=Таблица2[Наименование работ])*(G190=Таблица2[ТПиР/НСиР])/Таблица2[Оборудование55]))</f>
        <v>0</v>
      </c>
      <c r="W190" s="47">
        <f>IF($B$4="в базовых ценах",калькулятор!P194,AB190*SUMPRODUCT(($B$2=Таблица2[Филиал])*($B$3=Таблица2[ФЕР/ТЕР])*(F190=Таблица2[Наименование работ])*(G190=Таблица2[ТПиР/НСиР])/Таблица2[Прочие3]))</f>
        <v>0</v>
      </c>
      <c r="X190" s="47">
        <f>IF($B$4="в текущих ценах",калькулятор!L194,S190*SUMPRODUCT(($B$2=Таблица2[Филиал])*($B$3=Таблица2[ФЕР/ТЕР])*(F190=Таблица2[Наименование работ])*(G190=Таблица2[ТПиР/НСиР])*Таблица2[ПИР22]))</f>
        <v>0</v>
      </c>
      <c r="Y190" s="47">
        <f>IF($B$4="в текущих ценах",калькулятор!M194,T190*SUMPRODUCT(($B$2=Таблица2[Филиал])*($B$3=Таблица2[ФЕР/ТЕР])*(F190=Таблица2[Наименование работ])*(G190=Таблица2[ТПиР/НСиР])*Таблица2[СМР33]))</f>
        <v>0</v>
      </c>
      <c r="Z190" s="47">
        <f>IF($B$4="в текущих ценах",калькулятор!N194,U190*SUMPRODUCT(($B$2=Таблица2[Филиал])*($B$3=Таблица2[ФЕР/ТЕР])*(F190=Таблица2[Наименование работ])*(G190=Таблица2[ТПиР/НСиР])*Таблица2[ПНР44]))</f>
        <v>0</v>
      </c>
      <c r="AA190" s="47">
        <f>IF($B$4="в текущих ценах",калькулятор!O194,V190*SUMPRODUCT(($B$2=Таблица2[Филиал])*($B$3=Таблица2[ФЕР/ТЕР])*(F190=Таблица2[Наименование работ])*(G190=Таблица2[ТПиР/НСиР])*Таблица2[Оборудование55]))</f>
        <v>0</v>
      </c>
      <c r="AB190" s="48">
        <f>IF($B$4="в текущих ценах",калькулятор!P194,W190*SUMPRODUCT(($B$2=Таблица2[Филиал])*($B$3=Таблица2[ФЕР/ТЕР])*(F190=Таблица2[Наименование работ])*(G190=Таблица2[ТПиР/НСиР])*Таблица2[Прочие3]))</f>
        <v>0</v>
      </c>
      <c r="AC190" s="47">
        <f>SUM(Таблица3[[#This Row],[ПИР]:[Прочее]])</f>
        <v>0</v>
      </c>
      <c r="AD19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0" s="52">
        <f>SUM(Таблица3[[#This Row],[ПИР7]:[Прочие]])</f>
        <v>0</v>
      </c>
      <c r="AF190" s="52">
        <f>SUM(Таблица3[[#This Row],[ПИР11]:[Прочие15]])</f>
        <v>0</v>
      </c>
    </row>
    <row r="191" spans="4:32">
      <c r="D191" s="40">
        <f>калькулятор!D195</f>
        <v>0</v>
      </c>
      <c r="E191" s="6">
        <f>калькулятор!H195</f>
        <v>0</v>
      </c>
      <c r="F191" s="6">
        <f>калькулятор!I195</f>
        <v>0</v>
      </c>
      <c r="G191" s="6">
        <f>калькулятор!J195</f>
        <v>0</v>
      </c>
      <c r="H191" s="6">
        <f>калькулятор!K195</f>
        <v>0</v>
      </c>
      <c r="I191" s="47">
        <f>S191*SUMPRODUCT(($B$2=Таблица2[Филиал])*($B$3=Таблица2[ФЕР/ТЕР])*(F191=Таблица2[Наименование работ])*(G191=Таблица2[ТПиР/НСиР])*Таблица2[ПИР])</f>
        <v>0</v>
      </c>
      <c r="J191" s="47">
        <f>T191*SUMPRODUCT(($B$2=Таблица2[Филиал])*($B$3=Таблица2[ФЕР/ТЕР])*(F191=Таблица2[Наименование работ])*(G191=Таблица2[ТПиР/НСиР])*Таблица2[СМР])</f>
        <v>0</v>
      </c>
      <c r="K191" s="47">
        <f>U191*SUMPRODUCT(($B$2=Таблица2[Филиал])*($B$3=Таблица2[ФЕР/ТЕР])*(F191=Таблица2[Наименование работ])*(G191=Таблица2[ТПиР/НСиР])*Таблица2[ПНР])</f>
        <v>0</v>
      </c>
      <c r="L191" s="47">
        <f>V191*SUMPRODUCT(($B$2=Таблица2[Филиал])*($B$3=Таблица2[ФЕР/ТЕР])*(F191=Таблица2[Наименование работ])*(G191=Таблица2[ТПиР/НСиР])*Таблица2[Оборудование])</f>
        <v>0</v>
      </c>
      <c r="M191" s="47">
        <f>W191*SUMPRODUCT(($B$2=Таблица2[Филиал])*($B$3=Таблица2[ФЕР/ТЕР])*(F191=Таблица2[Наименование работ])*(G191=Таблица2[ТПиР/НСиР])*Таблица2[Прочие])</f>
        <v>0</v>
      </c>
      <c r="N191" s="47">
        <f>S191*SUMPRODUCT(($B$2=Таблица2[Филиал])*($B$3=Таблица2[ФЕР/ТЕР])*(F191=Таблица2[Наименование работ])*(G191=Таблица2[ТПиР/НСиР])*Таблица2[ПИР2])</f>
        <v>0</v>
      </c>
      <c r="O191" s="47">
        <f>T191*SUMPRODUCT(($B$2=Таблица2[Филиал])*($B$3=Таблица2[ФЕР/ТЕР])*(F191=Таблица2[Наименование работ])*(G191=Таблица2[ТПиР/НСиР])*Таблица2[СМР3])</f>
        <v>0</v>
      </c>
      <c r="P191" s="47">
        <f>U191*SUMPRODUCT(($B$2=Таблица2[Филиал])*($B$3=Таблица2[ФЕР/ТЕР])*(F191=Таблица2[Наименование работ])*(G191=Таблица2[ТПиР/НСиР])*Таблица2[ПНР4])</f>
        <v>0</v>
      </c>
      <c r="Q191" s="47">
        <f>V191*SUMPRODUCT(($B$2=Таблица2[Филиал])*($B$3=Таблица2[ФЕР/ТЕР])*(F191=Таблица2[Наименование работ])*(G191=Таблица2[ТПиР/НСиР])*Таблица2[Оборудование5])</f>
        <v>0</v>
      </c>
      <c r="R191" s="47">
        <f>W191*SUMPRODUCT(($B$2=Таблица2[Филиал])*($B$3=Таблица2[ФЕР/ТЕР])*(F191=Таблица2[Наименование работ])*(G191=Таблица2[ТПиР/НСиР])*Таблица2[Прочие2])</f>
        <v>0</v>
      </c>
      <c r="S191" s="47">
        <f>IF($B$4="в базовых ценах",калькулятор!L195,X191*SUMPRODUCT(($B$2=Таблица2[Филиал])*($B$3=Таблица2[ФЕР/ТЕР])*(F191=Таблица2[Наименование работ])*(G191=Таблица2[ТПиР/НСиР])/Таблица2[ПИР22]))</f>
        <v>0</v>
      </c>
      <c r="T191" s="47">
        <f>IF($B$4="в базовых ценах",калькулятор!M195,Y191*SUMPRODUCT(($B$2=Таблица2[Филиал])*($B$3=Таблица2[ФЕР/ТЕР])*(F191=Таблица2[Наименование работ])*(G191=Таблица2[ТПиР/НСиР])/Таблица2[СМР33]))</f>
        <v>0</v>
      </c>
      <c r="U191" s="47">
        <f>IF($B$4="в базовых ценах",калькулятор!N195,Z191*SUMPRODUCT(($B$2=Таблица2[Филиал])*($B$3=Таблица2[ФЕР/ТЕР])*(F191=Таблица2[Наименование работ])*(G191=Таблица2[ТПиР/НСиР])/Таблица2[ПНР44]))</f>
        <v>0</v>
      </c>
      <c r="V191" s="47">
        <f>IF($B$4="в базовых ценах",калькулятор!O195,AA191*SUMPRODUCT(($B$2=Таблица2[Филиал])*($B$3=Таблица2[ФЕР/ТЕР])*(F191=Таблица2[Наименование работ])*(G191=Таблица2[ТПиР/НСиР])/Таблица2[Оборудование55]))</f>
        <v>0</v>
      </c>
      <c r="W191" s="47">
        <f>IF($B$4="в базовых ценах",калькулятор!P195,AB191*SUMPRODUCT(($B$2=Таблица2[Филиал])*($B$3=Таблица2[ФЕР/ТЕР])*(F191=Таблица2[Наименование работ])*(G191=Таблица2[ТПиР/НСиР])/Таблица2[Прочие3]))</f>
        <v>0</v>
      </c>
      <c r="X191" s="47">
        <f>IF($B$4="в текущих ценах",калькулятор!L195,S191*SUMPRODUCT(($B$2=Таблица2[Филиал])*($B$3=Таблица2[ФЕР/ТЕР])*(F191=Таблица2[Наименование работ])*(G191=Таблица2[ТПиР/НСиР])*Таблица2[ПИР22]))</f>
        <v>0</v>
      </c>
      <c r="Y191" s="47">
        <f>IF($B$4="в текущих ценах",калькулятор!M195,T191*SUMPRODUCT(($B$2=Таблица2[Филиал])*($B$3=Таблица2[ФЕР/ТЕР])*(F191=Таблица2[Наименование работ])*(G191=Таблица2[ТПиР/НСиР])*Таблица2[СМР33]))</f>
        <v>0</v>
      </c>
      <c r="Z191" s="47">
        <f>IF($B$4="в текущих ценах",калькулятор!N195,U191*SUMPRODUCT(($B$2=Таблица2[Филиал])*($B$3=Таблица2[ФЕР/ТЕР])*(F191=Таблица2[Наименование работ])*(G191=Таблица2[ТПиР/НСиР])*Таблица2[ПНР44]))</f>
        <v>0</v>
      </c>
      <c r="AA191" s="47">
        <f>IF($B$4="в текущих ценах",калькулятор!O195,V191*SUMPRODUCT(($B$2=Таблица2[Филиал])*($B$3=Таблица2[ФЕР/ТЕР])*(F191=Таблица2[Наименование работ])*(G191=Таблица2[ТПиР/НСиР])*Таблица2[Оборудование55]))</f>
        <v>0</v>
      </c>
      <c r="AB191" s="48">
        <f>IF($B$4="в текущих ценах",калькулятор!P195,W191*SUMPRODUCT(($B$2=Таблица2[Филиал])*($B$3=Таблица2[ФЕР/ТЕР])*(F191=Таблица2[Наименование работ])*(G191=Таблица2[ТПиР/НСиР])*Таблица2[Прочие3]))</f>
        <v>0</v>
      </c>
      <c r="AC191" s="47">
        <f>SUM(Таблица3[[#This Row],[ПИР]:[Прочее]])</f>
        <v>0</v>
      </c>
      <c r="AD19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1" s="52">
        <f>SUM(Таблица3[[#This Row],[ПИР7]:[Прочие]])</f>
        <v>0</v>
      </c>
      <c r="AF191" s="52">
        <f>SUM(Таблица3[[#This Row],[ПИР11]:[Прочие15]])</f>
        <v>0</v>
      </c>
    </row>
    <row r="192" spans="4:32">
      <c r="D192" s="40">
        <f>калькулятор!D196</f>
        <v>0</v>
      </c>
      <c r="E192" s="6">
        <f>калькулятор!H196</f>
        <v>0</v>
      </c>
      <c r="F192" s="6">
        <f>калькулятор!I196</f>
        <v>0</v>
      </c>
      <c r="G192" s="6">
        <f>калькулятор!J196</f>
        <v>0</v>
      </c>
      <c r="H192" s="6">
        <f>калькулятор!K196</f>
        <v>0</v>
      </c>
      <c r="I192" s="47">
        <f>S192*SUMPRODUCT(($B$2=Таблица2[Филиал])*($B$3=Таблица2[ФЕР/ТЕР])*(F192=Таблица2[Наименование работ])*(G192=Таблица2[ТПиР/НСиР])*Таблица2[ПИР])</f>
        <v>0</v>
      </c>
      <c r="J192" s="47">
        <f>T192*SUMPRODUCT(($B$2=Таблица2[Филиал])*($B$3=Таблица2[ФЕР/ТЕР])*(F192=Таблица2[Наименование работ])*(G192=Таблица2[ТПиР/НСиР])*Таблица2[СМР])</f>
        <v>0</v>
      </c>
      <c r="K192" s="47">
        <f>U192*SUMPRODUCT(($B$2=Таблица2[Филиал])*($B$3=Таблица2[ФЕР/ТЕР])*(F192=Таблица2[Наименование работ])*(G192=Таблица2[ТПиР/НСиР])*Таблица2[ПНР])</f>
        <v>0</v>
      </c>
      <c r="L192" s="47">
        <f>V192*SUMPRODUCT(($B$2=Таблица2[Филиал])*($B$3=Таблица2[ФЕР/ТЕР])*(F192=Таблица2[Наименование работ])*(G192=Таблица2[ТПиР/НСиР])*Таблица2[Оборудование])</f>
        <v>0</v>
      </c>
      <c r="M192" s="47">
        <f>W192*SUMPRODUCT(($B$2=Таблица2[Филиал])*($B$3=Таблица2[ФЕР/ТЕР])*(F192=Таблица2[Наименование работ])*(G192=Таблица2[ТПиР/НСиР])*Таблица2[Прочие])</f>
        <v>0</v>
      </c>
      <c r="N192" s="47">
        <f>S192*SUMPRODUCT(($B$2=Таблица2[Филиал])*($B$3=Таблица2[ФЕР/ТЕР])*(F192=Таблица2[Наименование работ])*(G192=Таблица2[ТПиР/НСиР])*Таблица2[ПИР2])</f>
        <v>0</v>
      </c>
      <c r="O192" s="47">
        <f>T192*SUMPRODUCT(($B$2=Таблица2[Филиал])*($B$3=Таблица2[ФЕР/ТЕР])*(F192=Таблица2[Наименование работ])*(G192=Таблица2[ТПиР/НСиР])*Таблица2[СМР3])</f>
        <v>0</v>
      </c>
      <c r="P192" s="47">
        <f>U192*SUMPRODUCT(($B$2=Таблица2[Филиал])*($B$3=Таблица2[ФЕР/ТЕР])*(F192=Таблица2[Наименование работ])*(G192=Таблица2[ТПиР/НСиР])*Таблица2[ПНР4])</f>
        <v>0</v>
      </c>
      <c r="Q192" s="47">
        <f>V192*SUMPRODUCT(($B$2=Таблица2[Филиал])*($B$3=Таблица2[ФЕР/ТЕР])*(F192=Таблица2[Наименование работ])*(G192=Таблица2[ТПиР/НСиР])*Таблица2[Оборудование5])</f>
        <v>0</v>
      </c>
      <c r="R192" s="47">
        <f>W192*SUMPRODUCT(($B$2=Таблица2[Филиал])*($B$3=Таблица2[ФЕР/ТЕР])*(F192=Таблица2[Наименование работ])*(G192=Таблица2[ТПиР/НСиР])*Таблица2[Прочие2])</f>
        <v>0</v>
      </c>
      <c r="S192" s="47">
        <f>IF($B$4="в базовых ценах",калькулятор!L196,X192*SUMPRODUCT(($B$2=Таблица2[Филиал])*($B$3=Таблица2[ФЕР/ТЕР])*(F192=Таблица2[Наименование работ])*(G192=Таблица2[ТПиР/НСиР])/Таблица2[ПИР22]))</f>
        <v>0</v>
      </c>
      <c r="T192" s="47">
        <f>IF($B$4="в базовых ценах",калькулятор!M196,Y192*SUMPRODUCT(($B$2=Таблица2[Филиал])*($B$3=Таблица2[ФЕР/ТЕР])*(F192=Таблица2[Наименование работ])*(G192=Таблица2[ТПиР/НСиР])/Таблица2[СМР33]))</f>
        <v>0</v>
      </c>
      <c r="U192" s="47">
        <f>IF($B$4="в базовых ценах",калькулятор!N196,Z192*SUMPRODUCT(($B$2=Таблица2[Филиал])*($B$3=Таблица2[ФЕР/ТЕР])*(F192=Таблица2[Наименование работ])*(G192=Таблица2[ТПиР/НСиР])/Таблица2[ПНР44]))</f>
        <v>0</v>
      </c>
      <c r="V192" s="47">
        <f>IF($B$4="в базовых ценах",калькулятор!O196,AA192*SUMPRODUCT(($B$2=Таблица2[Филиал])*($B$3=Таблица2[ФЕР/ТЕР])*(F192=Таблица2[Наименование работ])*(G192=Таблица2[ТПиР/НСиР])/Таблица2[Оборудование55]))</f>
        <v>0</v>
      </c>
      <c r="W192" s="47">
        <f>IF($B$4="в базовых ценах",калькулятор!P196,AB192*SUMPRODUCT(($B$2=Таблица2[Филиал])*($B$3=Таблица2[ФЕР/ТЕР])*(F192=Таблица2[Наименование работ])*(G192=Таблица2[ТПиР/НСиР])/Таблица2[Прочие3]))</f>
        <v>0</v>
      </c>
      <c r="X192" s="47">
        <f>IF($B$4="в текущих ценах",калькулятор!L196,S192*SUMPRODUCT(($B$2=Таблица2[Филиал])*($B$3=Таблица2[ФЕР/ТЕР])*(F192=Таблица2[Наименование работ])*(G192=Таблица2[ТПиР/НСиР])*Таблица2[ПИР22]))</f>
        <v>0</v>
      </c>
      <c r="Y192" s="47">
        <f>IF($B$4="в текущих ценах",калькулятор!M196,T192*SUMPRODUCT(($B$2=Таблица2[Филиал])*($B$3=Таблица2[ФЕР/ТЕР])*(F192=Таблица2[Наименование работ])*(G192=Таблица2[ТПиР/НСиР])*Таблица2[СМР33]))</f>
        <v>0</v>
      </c>
      <c r="Z192" s="47">
        <f>IF($B$4="в текущих ценах",калькулятор!N196,U192*SUMPRODUCT(($B$2=Таблица2[Филиал])*($B$3=Таблица2[ФЕР/ТЕР])*(F192=Таблица2[Наименование работ])*(G192=Таблица2[ТПиР/НСиР])*Таблица2[ПНР44]))</f>
        <v>0</v>
      </c>
      <c r="AA192" s="47">
        <f>IF($B$4="в текущих ценах",калькулятор!O196,V192*SUMPRODUCT(($B$2=Таблица2[Филиал])*($B$3=Таблица2[ФЕР/ТЕР])*(F192=Таблица2[Наименование работ])*(G192=Таблица2[ТПиР/НСиР])*Таблица2[Оборудование55]))</f>
        <v>0</v>
      </c>
      <c r="AB192" s="48">
        <f>IF($B$4="в текущих ценах",калькулятор!P196,W192*SUMPRODUCT(($B$2=Таблица2[Филиал])*($B$3=Таблица2[ФЕР/ТЕР])*(F192=Таблица2[Наименование работ])*(G192=Таблица2[ТПиР/НСиР])*Таблица2[Прочие3]))</f>
        <v>0</v>
      </c>
      <c r="AC192" s="47">
        <f>SUM(Таблица3[[#This Row],[ПИР]:[Прочее]])</f>
        <v>0</v>
      </c>
      <c r="AD19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2" s="52">
        <f>SUM(Таблица3[[#This Row],[ПИР7]:[Прочие]])</f>
        <v>0</v>
      </c>
      <c r="AF192" s="52">
        <f>SUM(Таблица3[[#This Row],[ПИР11]:[Прочие15]])</f>
        <v>0</v>
      </c>
    </row>
    <row r="193" spans="4:32">
      <c r="D193" s="40">
        <f>калькулятор!D197</f>
        <v>0</v>
      </c>
      <c r="E193" s="6">
        <f>калькулятор!H197</f>
        <v>0</v>
      </c>
      <c r="F193" s="6">
        <f>калькулятор!I197</f>
        <v>0</v>
      </c>
      <c r="G193" s="6">
        <f>калькулятор!J197</f>
        <v>0</v>
      </c>
      <c r="H193" s="6">
        <f>калькулятор!K197</f>
        <v>0</v>
      </c>
      <c r="I193" s="47">
        <f>S193*SUMPRODUCT(($B$2=Таблица2[Филиал])*($B$3=Таблица2[ФЕР/ТЕР])*(F193=Таблица2[Наименование работ])*(G193=Таблица2[ТПиР/НСиР])*Таблица2[ПИР])</f>
        <v>0</v>
      </c>
      <c r="J193" s="47">
        <f>T193*SUMPRODUCT(($B$2=Таблица2[Филиал])*($B$3=Таблица2[ФЕР/ТЕР])*(F193=Таблица2[Наименование работ])*(G193=Таблица2[ТПиР/НСиР])*Таблица2[СМР])</f>
        <v>0</v>
      </c>
      <c r="K193" s="47">
        <f>U193*SUMPRODUCT(($B$2=Таблица2[Филиал])*($B$3=Таблица2[ФЕР/ТЕР])*(F193=Таблица2[Наименование работ])*(G193=Таблица2[ТПиР/НСиР])*Таблица2[ПНР])</f>
        <v>0</v>
      </c>
      <c r="L193" s="47">
        <f>V193*SUMPRODUCT(($B$2=Таблица2[Филиал])*($B$3=Таблица2[ФЕР/ТЕР])*(F193=Таблица2[Наименование работ])*(G193=Таблица2[ТПиР/НСиР])*Таблица2[Оборудование])</f>
        <v>0</v>
      </c>
      <c r="M193" s="47">
        <f>W193*SUMPRODUCT(($B$2=Таблица2[Филиал])*($B$3=Таблица2[ФЕР/ТЕР])*(F193=Таблица2[Наименование работ])*(G193=Таблица2[ТПиР/НСиР])*Таблица2[Прочие])</f>
        <v>0</v>
      </c>
      <c r="N193" s="47">
        <f>S193*SUMPRODUCT(($B$2=Таблица2[Филиал])*($B$3=Таблица2[ФЕР/ТЕР])*(F193=Таблица2[Наименование работ])*(G193=Таблица2[ТПиР/НСиР])*Таблица2[ПИР2])</f>
        <v>0</v>
      </c>
      <c r="O193" s="47">
        <f>T193*SUMPRODUCT(($B$2=Таблица2[Филиал])*($B$3=Таблица2[ФЕР/ТЕР])*(F193=Таблица2[Наименование работ])*(G193=Таблица2[ТПиР/НСиР])*Таблица2[СМР3])</f>
        <v>0</v>
      </c>
      <c r="P193" s="47">
        <f>U193*SUMPRODUCT(($B$2=Таблица2[Филиал])*($B$3=Таблица2[ФЕР/ТЕР])*(F193=Таблица2[Наименование работ])*(G193=Таблица2[ТПиР/НСиР])*Таблица2[ПНР4])</f>
        <v>0</v>
      </c>
      <c r="Q193" s="47">
        <f>V193*SUMPRODUCT(($B$2=Таблица2[Филиал])*($B$3=Таблица2[ФЕР/ТЕР])*(F193=Таблица2[Наименование работ])*(G193=Таблица2[ТПиР/НСиР])*Таблица2[Оборудование5])</f>
        <v>0</v>
      </c>
      <c r="R193" s="47">
        <f>W193*SUMPRODUCT(($B$2=Таблица2[Филиал])*($B$3=Таблица2[ФЕР/ТЕР])*(F193=Таблица2[Наименование работ])*(G193=Таблица2[ТПиР/НСиР])*Таблица2[Прочие2])</f>
        <v>0</v>
      </c>
      <c r="S193" s="47">
        <f>IF($B$4="в базовых ценах",калькулятор!L197,X193*SUMPRODUCT(($B$2=Таблица2[Филиал])*($B$3=Таблица2[ФЕР/ТЕР])*(F193=Таблица2[Наименование работ])*(G193=Таблица2[ТПиР/НСиР])/Таблица2[ПИР22]))</f>
        <v>0</v>
      </c>
      <c r="T193" s="47">
        <f>IF($B$4="в базовых ценах",калькулятор!M197,Y193*SUMPRODUCT(($B$2=Таблица2[Филиал])*($B$3=Таблица2[ФЕР/ТЕР])*(F193=Таблица2[Наименование работ])*(G193=Таблица2[ТПиР/НСиР])/Таблица2[СМР33]))</f>
        <v>0</v>
      </c>
      <c r="U193" s="47">
        <f>IF($B$4="в базовых ценах",калькулятор!N197,Z193*SUMPRODUCT(($B$2=Таблица2[Филиал])*($B$3=Таблица2[ФЕР/ТЕР])*(F193=Таблица2[Наименование работ])*(G193=Таблица2[ТПиР/НСиР])/Таблица2[ПНР44]))</f>
        <v>0</v>
      </c>
      <c r="V193" s="47">
        <f>IF($B$4="в базовых ценах",калькулятор!O197,AA193*SUMPRODUCT(($B$2=Таблица2[Филиал])*($B$3=Таблица2[ФЕР/ТЕР])*(F193=Таблица2[Наименование работ])*(G193=Таблица2[ТПиР/НСиР])/Таблица2[Оборудование55]))</f>
        <v>0</v>
      </c>
      <c r="W193" s="47">
        <f>IF($B$4="в базовых ценах",калькулятор!P197,AB193*SUMPRODUCT(($B$2=Таблица2[Филиал])*($B$3=Таблица2[ФЕР/ТЕР])*(F193=Таблица2[Наименование работ])*(G193=Таблица2[ТПиР/НСиР])/Таблица2[Прочие3]))</f>
        <v>0</v>
      </c>
      <c r="X193" s="47">
        <f>IF($B$4="в текущих ценах",калькулятор!L197,S193*SUMPRODUCT(($B$2=Таблица2[Филиал])*($B$3=Таблица2[ФЕР/ТЕР])*(F193=Таблица2[Наименование работ])*(G193=Таблица2[ТПиР/НСиР])*Таблица2[ПИР22]))</f>
        <v>0</v>
      </c>
      <c r="Y193" s="47">
        <f>IF($B$4="в текущих ценах",калькулятор!M197,T193*SUMPRODUCT(($B$2=Таблица2[Филиал])*($B$3=Таблица2[ФЕР/ТЕР])*(F193=Таблица2[Наименование работ])*(G193=Таблица2[ТПиР/НСиР])*Таблица2[СМР33]))</f>
        <v>0</v>
      </c>
      <c r="Z193" s="47">
        <f>IF($B$4="в текущих ценах",калькулятор!N197,U193*SUMPRODUCT(($B$2=Таблица2[Филиал])*($B$3=Таблица2[ФЕР/ТЕР])*(F193=Таблица2[Наименование работ])*(G193=Таблица2[ТПиР/НСиР])*Таблица2[ПНР44]))</f>
        <v>0</v>
      </c>
      <c r="AA193" s="47">
        <f>IF($B$4="в текущих ценах",калькулятор!O197,V193*SUMPRODUCT(($B$2=Таблица2[Филиал])*($B$3=Таблица2[ФЕР/ТЕР])*(F193=Таблица2[Наименование работ])*(G193=Таблица2[ТПиР/НСиР])*Таблица2[Оборудование55]))</f>
        <v>0</v>
      </c>
      <c r="AB193" s="48">
        <f>IF($B$4="в текущих ценах",калькулятор!P197,W193*SUMPRODUCT(($B$2=Таблица2[Филиал])*($B$3=Таблица2[ФЕР/ТЕР])*(F193=Таблица2[Наименование работ])*(G193=Таблица2[ТПиР/НСиР])*Таблица2[Прочие3]))</f>
        <v>0</v>
      </c>
      <c r="AC193" s="47">
        <f>SUM(Таблица3[[#This Row],[ПИР]:[Прочее]])</f>
        <v>0</v>
      </c>
      <c r="AD19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3" s="52">
        <f>SUM(Таблица3[[#This Row],[ПИР7]:[Прочие]])</f>
        <v>0</v>
      </c>
      <c r="AF193" s="52">
        <f>SUM(Таблица3[[#This Row],[ПИР11]:[Прочие15]])</f>
        <v>0</v>
      </c>
    </row>
    <row r="194" spans="4:32">
      <c r="D194" s="40">
        <f>калькулятор!D198</f>
        <v>0</v>
      </c>
      <c r="E194" s="6">
        <f>калькулятор!H198</f>
        <v>0</v>
      </c>
      <c r="F194" s="6">
        <f>калькулятор!I198</f>
        <v>0</v>
      </c>
      <c r="G194" s="6">
        <f>калькулятор!J198</f>
        <v>0</v>
      </c>
      <c r="H194" s="6">
        <f>калькулятор!K198</f>
        <v>0</v>
      </c>
      <c r="I194" s="47">
        <f>S194*SUMPRODUCT(($B$2=Таблица2[Филиал])*($B$3=Таблица2[ФЕР/ТЕР])*(F194=Таблица2[Наименование работ])*(G194=Таблица2[ТПиР/НСиР])*Таблица2[ПИР])</f>
        <v>0</v>
      </c>
      <c r="J194" s="47">
        <f>T194*SUMPRODUCT(($B$2=Таблица2[Филиал])*($B$3=Таблица2[ФЕР/ТЕР])*(F194=Таблица2[Наименование работ])*(G194=Таблица2[ТПиР/НСиР])*Таблица2[СМР])</f>
        <v>0</v>
      </c>
      <c r="K194" s="47">
        <f>U194*SUMPRODUCT(($B$2=Таблица2[Филиал])*($B$3=Таблица2[ФЕР/ТЕР])*(F194=Таблица2[Наименование работ])*(G194=Таблица2[ТПиР/НСиР])*Таблица2[ПНР])</f>
        <v>0</v>
      </c>
      <c r="L194" s="47">
        <f>V194*SUMPRODUCT(($B$2=Таблица2[Филиал])*($B$3=Таблица2[ФЕР/ТЕР])*(F194=Таблица2[Наименование работ])*(G194=Таблица2[ТПиР/НСиР])*Таблица2[Оборудование])</f>
        <v>0</v>
      </c>
      <c r="M194" s="47">
        <f>W194*SUMPRODUCT(($B$2=Таблица2[Филиал])*($B$3=Таблица2[ФЕР/ТЕР])*(F194=Таблица2[Наименование работ])*(G194=Таблица2[ТПиР/НСиР])*Таблица2[Прочие])</f>
        <v>0</v>
      </c>
      <c r="N194" s="47">
        <f>S194*SUMPRODUCT(($B$2=Таблица2[Филиал])*($B$3=Таблица2[ФЕР/ТЕР])*(F194=Таблица2[Наименование работ])*(G194=Таблица2[ТПиР/НСиР])*Таблица2[ПИР2])</f>
        <v>0</v>
      </c>
      <c r="O194" s="47">
        <f>T194*SUMPRODUCT(($B$2=Таблица2[Филиал])*($B$3=Таблица2[ФЕР/ТЕР])*(F194=Таблица2[Наименование работ])*(G194=Таблица2[ТПиР/НСиР])*Таблица2[СМР3])</f>
        <v>0</v>
      </c>
      <c r="P194" s="47">
        <f>U194*SUMPRODUCT(($B$2=Таблица2[Филиал])*($B$3=Таблица2[ФЕР/ТЕР])*(F194=Таблица2[Наименование работ])*(G194=Таблица2[ТПиР/НСиР])*Таблица2[ПНР4])</f>
        <v>0</v>
      </c>
      <c r="Q194" s="47">
        <f>V194*SUMPRODUCT(($B$2=Таблица2[Филиал])*($B$3=Таблица2[ФЕР/ТЕР])*(F194=Таблица2[Наименование работ])*(G194=Таблица2[ТПиР/НСиР])*Таблица2[Оборудование5])</f>
        <v>0</v>
      </c>
      <c r="R194" s="47">
        <f>W194*SUMPRODUCT(($B$2=Таблица2[Филиал])*($B$3=Таблица2[ФЕР/ТЕР])*(F194=Таблица2[Наименование работ])*(G194=Таблица2[ТПиР/НСиР])*Таблица2[Прочие2])</f>
        <v>0</v>
      </c>
      <c r="S194" s="47">
        <f>IF($B$4="в базовых ценах",калькулятор!L198,X194*SUMPRODUCT(($B$2=Таблица2[Филиал])*($B$3=Таблица2[ФЕР/ТЕР])*(F194=Таблица2[Наименование работ])*(G194=Таблица2[ТПиР/НСиР])/Таблица2[ПИР22]))</f>
        <v>0</v>
      </c>
      <c r="T194" s="47">
        <f>IF($B$4="в базовых ценах",калькулятор!M198,Y194*SUMPRODUCT(($B$2=Таблица2[Филиал])*($B$3=Таблица2[ФЕР/ТЕР])*(F194=Таблица2[Наименование работ])*(G194=Таблица2[ТПиР/НСиР])/Таблица2[СМР33]))</f>
        <v>0</v>
      </c>
      <c r="U194" s="47">
        <f>IF($B$4="в базовых ценах",калькулятор!N198,Z194*SUMPRODUCT(($B$2=Таблица2[Филиал])*($B$3=Таблица2[ФЕР/ТЕР])*(F194=Таблица2[Наименование работ])*(G194=Таблица2[ТПиР/НСиР])/Таблица2[ПНР44]))</f>
        <v>0</v>
      </c>
      <c r="V194" s="47">
        <f>IF($B$4="в базовых ценах",калькулятор!O198,AA194*SUMPRODUCT(($B$2=Таблица2[Филиал])*($B$3=Таблица2[ФЕР/ТЕР])*(F194=Таблица2[Наименование работ])*(G194=Таблица2[ТПиР/НСиР])/Таблица2[Оборудование55]))</f>
        <v>0</v>
      </c>
      <c r="W194" s="47">
        <f>IF($B$4="в базовых ценах",калькулятор!P198,AB194*SUMPRODUCT(($B$2=Таблица2[Филиал])*($B$3=Таблица2[ФЕР/ТЕР])*(F194=Таблица2[Наименование работ])*(G194=Таблица2[ТПиР/НСиР])/Таблица2[Прочие3]))</f>
        <v>0</v>
      </c>
      <c r="X194" s="47">
        <f>IF($B$4="в текущих ценах",калькулятор!L198,S194*SUMPRODUCT(($B$2=Таблица2[Филиал])*($B$3=Таблица2[ФЕР/ТЕР])*(F194=Таблица2[Наименование работ])*(G194=Таблица2[ТПиР/НСиР])*Таблица2[ПИР22]))</f>
        <v>0</v>
      </c>
      <c r="Y194" s="47">
        <f>IF($B$4="в текущих ценах",калькулятор!M198,T194*SUMPRODUCT(($B$2=Таблица2[Филиал])*($B$3=Таблица2[ФЕР/ТЕР])*(F194=Таблица2[Наименование работ])*(G194=Таблица2[ТПиР/НСиР])*Таблица2[СМР33]))</f>
        <v>0</v>
      </c>
      <c r="Z194" s="47">
        <f>IF($B$4="в текущих ценах",калькулятор!N198,U194*SUMPRODUCT(($B$2=Таблица2[Филиал])*($B$3=Таблица2[ФЕР/ТЕР])*(F194=Таблица2[Наименование работ])*(G194=Таблица2[ТПиР/НСиР])*Таблица2[ПНР44]))</f>
        <v>0</v>
      </c>
      <c r="AA194" s="47">
        <f>IF($B$4="в текущих ценах",калькулятор!O198,V194*SUMPRODUCT(($B$2=Таблица2[Филиал])*($B$3=Таблица2[ФЕР/ТЕР])*(F194=Таблица2[Наименование работ])*(G194=Таблица2[ТПиР/НСиР])*Таблица2[Оборудование55]))</f>
        <v>0</v>
      </c>
      <c r="AB194" s="48">
        <f>IF($B$4="в текущих ценах",калькулятор!P198,W194*SUMPRODUCT(($B$2=Таблица2[Филиал])*($B$3=Таблица2[ФЕР/ТЕР])*(F194=Таблица2[Наименование работ])*(G194=Таблица2[ТПиР/НСиР])*Таблица2[Прочие3]))</f>
        <v>0</v>
      </c>
      <c r="AC194" s="47">
        <f>SUM(Таблица3[[#This Row],[ПИР]:[Прочее]])</f>
        <v>0</v>
      </c>
      <c r="AD19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4" s="52">
        <f>SUM(Таблица3[[#This Row],[ПИР7]:[Прочие]])</f>
        <v>0</v>
      </c>
      <c r="AF194" s="52">
        <f>SUM(Таблица3[[#This Row],[ПИР11]:[Прочие15]])</f>
        <v>0</v>
      </c>
    </row>
    <row r="195" spans="4:32">
      <c r="D195" s="40">
        <f>калькулятор!D199</f>
        <v>0</v>
      </c>
      <c r="E195" s="6">
        <f>калькулятор!H199</f>
        <v>0</v>
      </c>
      <c r="F195" s="6">
        <f>калькулятор!I199</f>
        <v>0</v>
      </c>
      <c r="G195" s="6">
        <f>калькулятор!J199</f>
        <v>0</v>
      </c>
      <c r="H195" s="6">
        <f>калькулятор!K199</f>
        <v>0</v>
      </c>
      <c r="I195" s="47">
        <f>S195*SUMPRODUCT(($B$2=Таблица2[Филиал])*($B$3=Таблица2[ФЕР/ТЕР])*(F195=Таблица2[Наименование работ])*(G195=Таблица2[ТПиР/НСиР])*Таблица2[ПИР])</f>
        <v>0</v>
      </c>
      <c r="J195" s="47">
        <f>T195*SUMPRODUCT(($B$2=Таблица2[Филиал])*($B$3=Таблица2[ФЕР/ТЕР])*(F195=Таблица2[Наименование работ])*(G195=Таблица2[ТПиР/НСиР])*Таблица2[СМР])</f>
        <v>0</v>
      </c>
      <c r="K195" s="47">
        <f>U195*SUMPRODUCT(($B$2=Таблица2[Филиал])*($B$3=Таблица2[ФЕР/ТЕР])*(F195=Таблица2[Наименование работ])*(G195=Таблица2[ТПиР/НСиР])*Таблица2[ПНР])</f>
        <v>0</v>
      </c>
      <c r="L195" s="47">
        <f>V195*SUMPRODUCT(($B$2=Таблица2[Филиал])*($B$3=Таблица2[ФЕР/ТЕР])*(F195=Таблица2[Наименование работ])*(G195=Таблица2[ТПиР/НСиР])*Таблица2[Оборудование])</f>
        <v>0</v>
      </c>
      <c r="M195" s="47">
        <f>W195*SUMPRODUCT(($B$2=Таблица2[Филиал])*($B$3=Таблица2[ФЕР/ТЕР])*(F195=Таблица2[Наименование работ])*(G195=Таблица2[ТПиР/НСиР])*Таблица2[Прочие])</f>
        <v>0</v>
      </c>
      <c r="N195" s="47">
        <f>S195*SUMPRODUCT(($B$2=Таблица2[Филиал])*($B$3=Таблица2[ФЕР/ТЕР])*(F195=Таблица2[Наименование работ])*(G195=Таблица2[ТПиР/НСиР])*Таблица2[ПИР2])</f>
        <v>0</v>
      </c>
      <c r="O195" s="47">
        <f>T195*SUMPRODUCT(($B$2=Таблица2[Филиал])*($B$3=Таблица2[ФЕР/ТЕР])*(F195=Таблица2[Наименование работ])*(G195=Таблица2[ТПиР/НСиР])*Таблица2[СМР3])</f>
        <v>0</v>
      </c>
      <c r="P195" s="47">
        <f>U195*SUMPRODUCT(($B$2=Таблица2[Филиал])*($B$3=Таблица2[ФЕР/ТЕР])*(F195=Таблица2[Наименование работ])*(G195=Таблица2[ТПиР/НСиР])*Таблица2[ПНР4])</f>
        <v>0</v>
      </c>
      <c r="Q195" s="47">
        <f>V195*SUMPRODUCT(($B$2=Таблица2[Филиал])*($B$3=Таблица2[ФЕР/ТЕР])*(F195=Таблица2[Наименование работ])*(G195=Таблица2[ТПиР/НСиР])*Таблица2[Оборудование5])</f>
        <v>0</v>
      </c>
      <c r="R195" s="47">
        <f>W195*SUMPRODUCT(($B$2=Таблица2[Филиал])*($B$3=Таблица2[ФЕР/ТЕР])*(F195=Таблица2[Наименование работ])*(G195=Таблица2[ТПиР/НСиР])*Таблица2[Прочие2])</f>
        <v>0</v>
      </c>
      <c r="S195" s="47">
        <f>IF($B$4="в базовых ценах",калькулятор!L199,X195*SUMPRODUCT(($B$2=Таблица2[Филиал])*($B$3=Таблица2[ФЕР/ТЕР])*(F195=Таблица2[Наименование работ])*(G195=Таблица2[ТПиР/НСиР])/Таблица2[ПИР22]))</f>
        <v>0</v>
      </c>
      <c r="T195" s="47">
        <f>IF($B$4="в базовых ценах",калькулятор!M199,Y195*SUMPRODUCT(($B$2=Таблица2[Филиал])*($B$3=Таблица2[ФЕР/ТЕР])*(F195=Таблица2[Наименование работ])*(G195=Таблица2[ТПиР/НСиР])/Таблица2[СМР33]))</f>
        <v>0</v>
      </c>
      <c r="U195" s="47">
        <f>IF($B$4="в базовых ценах",калькулятор!N199,Z195*SUMPRODUCT(($B$2=Таблица2[Филиал])*($B$3=Таблица2[ФЕР/ТЕР])*(F195=Таблица2[Наименование работ])*(G195=Таблица2[ТПиР/НСиР])/Таблица2[ПНР44]))</f>
        <v>0</v>
      </c>
      <c r="V195" s="47">
        <f>IF($B$4="в базовых ценах",калькулятор!O199,AA195*SUMPRODUCT(($B$2=Таблица2[Филиал])*($B$3=Таблица2[ФЕР/ТЕР])*(F195=Таблица2[Наименование работ])*(G195=Таблица2[ТПиР/НСиР])/Таблица2[Оборудование55]))</f>
        <v>0</v>
      </c>
      <c r="W195" s="47">
        <f>IF($B$4="в базовых ценах",калькулятор!P199,AB195*SUMPRODUCT(($B$2=Таблица2[Филиал])*($B$3=Таблица2[ФЕР/ТЕР])*(F195=Таблица2[Наименование работ])*(G195=Таблица2[ТПиР/НСиР])/Таблица2[Прочие3]))</f>
        <v>0</v>
      </c>
      <c r="X195" s="47">
        <f>IF($B$4="в текущих ценах",калькулятор!L199,S195*SUMPRODUCT(($B$2=Таблица2[Филиал])*($B$3=Таблица2[ФЕР/ТЕР])*(F195=Таблица2[Наименование работ])*(G195=Таблица2[ТПиР/НСиР])*Таблица2[ПИР22]))</f>
        <v>0</v>
      </c>
      <c r="Y195" s="47">
        <f>IF($B$4="в текущих ценах",калькулятор!M199,T195*SUMPRODUCT(($B$2=Таблица2[Филиал])*($B$3=Таблица2[ФЕР/ТЕР])*(F195=Таблица2[Наименование работ])*(G195=Таблица2[ТПиР/НСиР])*Таблица2[СМР33]))</f>
        <v>0</v>
      </c>
      <c r="Z195" s="47">
        <f>IF($B$4="в текущих ценах",калькулятор!N199,U195*SUMPRODUCT(($B$2=Таблица2[Филиал])*($B$3=Таблица2[ФЕР/ТЕР])*(F195=Таблица2[Наименование работ])*(G195=Таблица2[ТПиР/НСиР])*Таблица2[ПНР44]))</f>
        <v>0</v>
      </c>
      <c r="AA195" s="47">
        <f>IF($B$4="в текущих ценах",калькулятор!O199,V195*SUMPRODUCT(($B$2=Таблица2[Филиал])*($B$3=Таблица2[ФЕР/ТЕР])*(F195=Таблица2[Наименование работ])*(G195=Таблица2[ТПиР/НСиР])*Таблица2[Оборудование55]))</f>
        <v>0</v>
      </c>
      <c r="AB195" s="48">
        <f>IF($B$4="в текущих ценах",калькулятор!P199,W195*SUMPRODUCT(($B$2=Таблица2[Филиал])*($B$3=Таблица2[ФЕР/ТЕР])*(F195=Таблица2[Наименование работ])*(G195=Таблица2[ТПиР/НСиР])*Таблица2[Прочие3]))</f>
        <v>0</v>
      </c>
      <c r="AC195" s="47">
        <f>SUM(Таблица3[[#This Row],[ПИР]:[Прочее]])</f>
        <v>0</v>
      </c>
      <c r="AD19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5" s="52">
        <f>SUM(Таблица3[[#This Row],[ПИР7]:[Прочие]])</f>
        <v>0</v>
      </c>
      <c r="AF195" s="52">
        <f>SUM(Таблица3[[#This Row],[ПИР11]:[Прочие15]])</f>
        <v>0</v>
      </c>
    </row>
    <row r="196" spans="4:32">
      <c r="D196" s="40">
        <f>калькулятор!D200</f>
        <v>0</v>
      </c>
      <c r="E196" s="6">
        <f>калькулятор!H200</f>
        <v>0</v>
      </c>
      <c r="F196" s="6">
        <f>калькулятор!I200</f>
        <v>0</v>
      </c>
      <c r="G196" s="6">
        <f>калькулятор!J200</f>
        <v>0</v>
      </c>
      <c r="H196" s="6">
        <f>калькулятор!K200</f>
        <v>0</v>
      </c>
      <c r="I196" s="47">
        <f>S196*SUMPRODUCT(($B$2=Таблица2[Филиал])*($B$3=Таблица2[ФЕР/ТЕР])*(F196=Таблица2[Наименование работ])*(G196=Таблица2[ТПиР/НСиР])*Таблица2[ПИР])</f>
        <v>0</v>
      </c>
      <c r="J196" s="47">
        <f>T196*SUMPRODUCT(($B$2=Таблица2[Филиал])*($B$3=Таблица2[ФЕР/ТЕР])*(F196=Таблица2[Наименование работ])*(G196=Таблица2[ТПиР/НСиР])*Таблица2[СМР])</f>
        <v>0</v>
      </c>
      <c r="K196" s="47">
        <f>U196*SUMPRODUCT(($B$2=Таблица2[Филиал])*($B$3=Таблица2[ФЕР/ТЕР])*(F196=Таблица2[Наименование работ])*(G196=Таблица2[ТПиР/НСиР])*Таблица2[ПНР])</f>
        <v>0</v>
      </c>
      <c r="L196" s="47">
        <f>V196*SUMPRODUCT(($B$2=Таблица2[Филиал])*($B$3=Таблица2[ФЕР/ТЕР])*(F196=Таблица2[Наименование работ])*(G196=Таблица2[ТПиР/НСиР])*Таблица2[Оборудование])</f>
        <v>0</v>
      </c>
      <c r="M196" s="47">
        <f>W196*SUMPRODUCT(($B$2=Таблица2[Филиал])*($B$3=Таблица2[ФЕР/ТЕР])*(F196=Таблица2[Наименование работ])*(G196=Таблица2[ТПиР/НСиР])*Таблица2[Прочие])</f>
        <v>0</v>
      </c>
      <c r="N196" s="47">
        <f>S196*SUMPRODUCT(($B$2=Таблица2[Филиал])*($B$3=Таблица2[ФЕР/ТЕР])*(F196=Таблица2[Наименование работ])*(G196=Таблица2[ТПиР/НСиР])*Таблица2[ПИР2])</f>
        <v>0</v>
      </c>
      <c r="O196" s="47">
        <f>T196*SUMPRODUCT(($B$2=Таблица2[Филиал])*($B$3=Таблица2[ФЕР/ТЕР])*(F196=Таблица2[Наименование работ])*(G196=Таблица2[ТПиР/НСиР])*Таблица2[СМР3])</f>
        <v>0</v>
      </c>
      <c r="P196" s="47">
        <f>U196*SUMPRODUCT(($B$2=Таблица2[Филиал])*($B$3=Таблица2[ФЕР/ТЕР])*(F196=Таблица2[Наименование работ])*(G196=Таблица2[ТПиР/НСиР])*Таблица2[ПНР4])</f>
        <v>0</v>
      </c>
      <c r="Q196" s="47">
        <f>V196*SUMPRODUCT(($B$2=Таблица2[Филиал])*($B$3=Таблица2[ФЕР/ТЕР])*(F196=Таблица2[Наименование работ])*(G196=Таблица2[ТПиР/НСиР])*Таблица2[Оборудование5])</f>
        <v>0</v>
      </c>
      <c r="R196" s="47">
        <f>W196*SUMPRODUCT(($B$2=Таблица2[Филиал])*($B$3=Таблица2[ФЕР/ТЕР])*(F196=Таблица2[Наименование работ])*(G196=Таблица2[ТПиР/НСиР])*Таблица2[Прочие2])</f>
        <v>0</v>
      </c>
      <c r="S196" s="47">
        <f>IF($B$4="в базовых ценах",калькулятор!L200,X196*SUMPRODUCT(($B$2=Таблица2[Филиал])*($B$3=Таблица2[ФЕР/ТЕР])*(F196=Таблица2[Наименование работ])*(G196=Таблица2[ТПиР/НСиР])/Таблица2[ПИР22]))</f>
        <v>0</v>
      </c>
      <c r="T196" s="47">
        <f>IF($B$4="в базовых ценах",калькулятор!M200,Y196*SUMPRODUCT(($B$2=Таблица2[Филиал])*($B$3=Таблица2[ФЕР/ТЕР])*(F196=Таблица2[Наименование работ])*(G196=Таблица2[ТПиР/НСиР])/Таблица2[СМР33]))</f>
        <v>0</v>
      </c>
      <c r="U196" s="47">
        <f>IF($B$4="в базовых ценах",калькулятор!N200,Z196*SUMPRODUCT(($B$2=Таблица2[Филиал])*($B$3=Таблица2[ФЕР/ТЕР])*(F196=Таблица2[Наименование работ])*(G196=Таблица2[ТПиР/НСиР])/Таблица2[ПНР44]))</f>
        <v>0</v>
      </c>
      <c r="V196" s="47">
        <f>IF($B$4="в базовых ценах",калькулятор!O200,AA196*SUMPRODUCT(($B$2=Таблица2[Филиал])*($B$3=Таблица2[ФЕР/ТЕР])*(F196=Таблица2[Наименование работ])*(G196=Таблица2[ТПиР/НСиР])/Таблица2[Оборудование55]))</f>
        <v>0</v>
      </c>
      <c r="W196" s="47">
        <f>IF($B$4="в базовых ценах",калькулятор!P200,AB196*SUMPRODUCT(($B$2=Таблица2[Филиал])*($B$3=Таблица2[ФЕР/ТЕР])*(F196=Таблица2[Наименование работ])*(G196=Таблица2[ТПиР/НСиР])/Таблица2[Прочие3]))</f>
        <v>0</v>
      </c>
      <c r="X196" s="47">
        <f>IF($B$4="в текущих ценах",калькулятор!L200,S196*SUMPRODUCT(($B$2=Таблица2[Филиал])*($B$3=Таблица2[ФЕР/ТЕР])*(F196=Таблица2[Наименование работ])*(G196=Таблица2[ТПиР/НСиР])*Таблица2[ПИР22]))</f>
        <v>0</v>
      </c>
      <c r="Y196" s="47">
        <f>IF($B$4="в текущих ценах",калькулятор!M200,T196*SUMPRODUCT(($B$2=Таблица2[Филиал])*($B$3=Таблица2[ФЕР/ТЕР])*(F196=Таблица2[Наименование работ])*(G196=Таблица2[ТПиР/НСиР])*Таблица2[СМР33]))</f>
        <v>0</v>
      </c>
      <c r="Z196" s="47">
        <f>IF($B$4="в текущих ценах",калькулятор!N200,U196*SUMPRODUCT(($B$2=Таблица2[Филиал])*($B$3=Таблица2[ФЕР/ТЕР])*(F196=Таблица2[Наименование работ])*(G196=Таблица2[ТПиР/НСиР])*Таблица2[ПНР44]))</f>
        <v>0</v>
      </c>
      <c r="AA196" s="47">
        <f>IF($B$4="в текущих ценах",калькулятор!O200,V196*SUMPRODUCT(($B$2=Таблица2[Филиал])*($B$3=Таблица2[ФЕР/ТЕР])*(F196=Таблица2[Наименование работ])*(G196=Таблица2[ТПиР/НСиР])*Таблица2[Оборудование55]))</f>
        <v>0</v>
      </c>
      <c r="AB196" s="48">
        <f>IF($B$4="в текущих ценах",калькулятор!P200,W196*SUMPRODUCT(($B$2=Таблица2[Филиал])*($B$3=Таблица2[ФЕР/ТЕР])*(F196=Таблица2[Наименование работ])*(G196=Таблица2[ТПиР/НСиР])*Таблица2[Прочие3]))</f>
        <v>0</v>
      </c>
      <c r="AC196" s="47">
        <f>SUM(Таблица3[[#This Row],[ПИР]:[Прочее]])</f>
        <v>0</v>
      </c>
      <c r="AD19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6" s="52">
        <f>SUM(Таблица3[[#This Row],[ПИР7]:[Прочие]])</f>
        <v>0</v>
      </c>
      <c r="AF196" s="52">
        <f>SUM(Таблица3[[#This Row],[ПИР11]:[Прочие15]])</f>
        <v>0</v>
      </c>
    </row>
    <row r="197" spans="4:32">
      <c r="D197" s="40">
        <f>калькулятор!D201</f>
        <v>0</v>
      </c>
      <c r="E197" s="6">
        <f>калькулятор!H201</f>
        <v>0</v>
      </c>
      <c r="F197" s="6">
        <f>калькулятор!I201</f>
        <v>0</v>
      </c>
      <c r="G197" s="6">
        <f>калькулятор!J201</f>
        <v>0</v>
      </c>
      <c r="H197" s="6">
        <f>калькулятор!K201</f>
        <v>0</v>
      </c>
      <c r="I197" s="47">
        <f>S197*SUMPRODUCT(($B$2=Таблица2[Филиал])*($B$3=Таблица2[ФЕР/ТЕР])*(F197=Таблица2[Наименование работ])*(G197=Таблица2[ТПиР/НСиР])*Таблица2[ПИР])</f>
        <v>0</v>
      </c>
      <c r="J197" s="47">
        <f>T197*SUMPRODUCT(($B$2=Таблица2[Филиал])*($B$3=Таблица2[ФЕР/ТЕР])*(F197=Таблица2[Наименование работ])*(G197=Таблица2[ТПиР/НСиР])*Таблица2[СМР])</f>
        <v>0</v>
      </c>
      <c r="K197" s="47">
        <f>U197*SUMPRODUCT(($B$2=Таблица2[Филиал])*($B$3=Таблица2[ФЕР/ТЕР])*(F197=Таблица2[Наименование работ])*(G197=Таблица2[ТПиР/НСиР])*Таблица2[ПНР])</f>
        <v>0</v>
      </c>
      <c r="L197" s="47">
        <f>V197*SUMPRODUCT(($B$2=Таблица2[Филиал])*($B$3=Таблица2[ФЕР/ТЕР])*(F197=Таблица2[Наименование работ])*(G197=Таблица2[ТПиР/НСиР])*Таблица2[Оборудование])</f>
        <v>0</v>
      </c>
      <c r="M197" s="47">
        <f>W197*SUMPRODUCT(($B$2=Таблица2[Филиал])*($B$3=Таблица2[ФЕР/ТЕР])*(F197=Таблица2[Наименование работ])*(G197=Таблица2[ТПиР/НСиР])*Таблица2[Прочие])</f>
        <v>0</v>
      </c>
      <c r="N197" s="47">
        <f>S197*SUMPRODUCT(($B$2=Таблица2[Филиал])*($B$3=Таблица2[ФЕР/ТЕР])*(F197=Таблица2[Наименование работ])*(G197=Таблица2[ТПиР/НСиР])*Таблица2[ПИР2])</f>
        <v>0</v>
      </c>
      <c r="O197" s="47">
        <f>T197*SUMPRODUCT(($B$2=Таблица2[Филиал])*($B$3=Таблица2[ФЕР/ТЕР])*(F197=Таблица2[Наименование работ])*(G197=Таблица2[ТПиР/НСиР])*Таблица2[СМР3])</f>
        <v>0</v>
      </c>
      <c r="P197" s="47">
        <f>U197*SUMPRODUCT(($B$2=Таблица2[Филиал])*($B$3=Таблица2[ФЕР/ТЕР])*(F197=Таблица2[Наименование работ])*(G197=Таблица2[ТПиР/НСиР])*Таблица2[ПНР4])</f>
        <v>0</v>
      </c>
      <c r="Q197" s="47">
        <f>V197*SUMPRODUCT(($B$2=Таблица2[Филиал])*($B$3=Таблица2[ФЕР/ТЕР])*(F197=Таблица2[Наименование работ])*(G197=Таблица2[ТПиР/НСиР])*Таблица2[Оборудование5])</f>
        <v>0</v>
      </c>
      <c r="R197" s="47">
        <f>W197*SUMPRODUCT(($B$2=Таблица2[Филиал])*($B$3=Таблица2[ФЕР/ТЕР])*(F197=Таблица2[Наименование работ])*(G197=Таблица2[ТПиР/НСиР])*Таблица2[Прочие2])</f>
        <v>0</v>
      </c>
      <c r="S197" s="47">
        <f>IF($B$4="в базовых ценах",калькулятор!L201,X197*SUMPRODUCT(($B$2=Таблица2[Филиал])*($B$3=Таблица2[ФЕР/ТЕР])*(F197=Таблица2[Наименование работ])*(G197=Таблица2[ТПиР/НСиР])/Таблица2[ПИР22]))</f>
        <v>0</v>
      </c>
      <c r="T197" s="47">
        <f>IF($B$4="в базовых ценах",калькулятор!M201,Y197*SUMPRODUCT(($B$2=Таблица2[Филиал])*($B$3=Таблица2[ФЕР/ТЕР])*(F197=Таблица2[Наименование работ])*(G197=Таблица2[ТПиР/НСиР])/Таблица2[СМР33]))</f>
        <v>0</v>
      </c>
      <c r="U197" s="47">
        <f>IF($B$4="в базовых ценах",калькулятор!N201,Z197*SUMPRODUCT(($B$2=Таблица2[Филиал])*($B$3=Таблица2[ФЕР/ТЕР])*(F197=Таблица2[Наименование работ])*(G197=Таблица2[ТПиР/НСиР])/Таблица2[ПНР44]))</f>
        <v>0</v>
      </c>
      <c r="V197" s="47">
        <f>IF($B$4="в базовых ценах",калькулятор!O201,AA197*SUMPRODUCT(($B$2=Таблица2[Филиал])*($B$3=Таблица2[ФЕР/ТЕР])*(F197=Таблица2[Наименование работ])*(G197=Таблица2[ТПиР/НСиР])/Таблица2[Оборудование55]))</f>
        <v>0</v>
      </c>
      <c r="W197" s="47">
        <f>IF($B$4="в базовых ценах",калькулятор!P201,AB197*SUMPRODUCT(($B$2=Таблица2[Филиал])*($B$3=Таблица2[ФЕР/ТЕР])*(F197=Таблица2[Наименование работ])*(G197=Таблица2[ТПиР/НСиР])/Таблица2[Прочие3]))</f>
        <v>0</v>
      </c>
      <c r="X197" s="47">
        <f>IF($B$4="в текущих ценах",калькулятор!L201,S197*SUMPRODUCT(($B$2=Таблица2[Филиал])*($B$3=Таблица2[ФЕР/ТЕР])*(F197=Таблица2[Наименование работ])*(G197=Таблица2[ТПиР/НСиР])*Таблица2[ПИР22]))</f>
        <v>0</v>
      </c>
      <c r="Y197" s="47">
        <f>IF($B$4="в текущих ценах",калькулятор!M201,T197*SUMPRODUCT(($B$2=Таблица2[Филиал])*($B$3=Таблица2[ФЕР/ТЕР])*(F197=Таблица2[Наименование работ])*(G197=Таблица2[ТПиР/НСиР])*Таблица2[СМР33]))</f>
        <v>0</v>
      </c>
      <c r="Z197" s="47">
        <f>IF($B$4="в текущих ценах",калькулятор!N201,U197*SUMPRODUCT(($B$2=Таблица2[Филиал])*($B$3=Таблица2[ФЕР/ТЕР])*(F197=Таблица2[Наименование работ])*(G197=Таблица2[ТПиР/НСиР])*Таблица2[ПНР44]))</f>
        <v>0</v>
      </c>
      <c r="AA197" s="47">
        <f>IF($B$4="в текущих ценах",калькулятор!O201,V197*SUMPRODUCT(($B$2=Таблица2[Филиал])*($B$3=Таблица2[ФЕР/ТЕР])*(F197=Таблица2[Наименование работ])*(G197=Таблица2[ТПиР/НСиР])*Таблица2[Оборудование55]))</f>
        <v>0</v>
      </c>
      <c r="AB197" s="48">
        <f>IF($B$4="в текущих ценах",калькулятор!P201,W197*SUMPRODUCT(($B$2=Таблица2[Филиал])*($B$3=Таблица2[ФЕР/ТЕР])*(F197=Таблица2[Наименование работ])*(G197=Таблица2[ТПиР/НСиР])*Таблица2[Прочие3]))</f>
        <v>0</v>
      </c>
      <c r="AC197" s="47">
        <f>SUM(Таблица3[[#This Row],[ПИР]:[Прочее]])</f>
        <v>0</v>
      </c>
      <c r="AD19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7" s="52">
        <f>SUM(Таблица3[[#This Row],[ПИР7]:[Прочие]])</f>
        <v>0</v>
      </c>
      <c r="AF197" s="52">
        <f>SUM(Таблица3[[#This Row],[ПИР11]:[Прочие15]])</f>
        <v>0</v>
      </c>
    </row>
    <row r="198" spans="4:32">
      <c r="D198" s="40">
        <f>калькулятор!D202</f>
        <v>0</v>
      </c>
      <c r="E198" s="6">
        <f>калькулятор!H202</f>
        <v>0</v>
      </c>
      <c r="F198" s="6">
        <f>калькулятор!I202</f>
        <v>0</v>
      </c>
      <c r="G198" s="6">
        <f>калькулятор!J202</f>
        <v>0</v>
      </c>
      <c r="H198" s="6">
        <f>калькулятор!K202</f>
        <v>0</v>
      </c>
      <c r="I198" s="47">
        <f>S198*SUMPRODUCT(($B$2=Таблица2[Филиал])*($B$3=Таблица2[ФЕР/ТЕР])*(F198=Таблица2[Наименование работ])*(G198=Таблица2[ТПиР/НСиР])*Таблица2[ПИР])</f>
        <v>0</v>
      </c>
      <c r="J198" s="47">
        <f>T198*SUMPRODUCT(($B$2=Таблица2[Филиал])*($B$3=Таблица2[ФЕР/ТЕР])*(F198=Таблица2[Наименование работ])*(G198=Таблица2[ТПиР/НСиР])*Таблица2[СМР])</f>
        <v>0</v>
      </c>
      <c r="K198" s="47">
        <f>U198*SUMPRODUCT(($B$2=Таблица2[Филиал])*($B$3=Таблица2[ФЕР/ТЕР])*(F198=Таблица2[Наименование работ])*(G198=Таблица2[ТПиР/НСиР])*Таблица2[ПНР])</f>
        <v>0</v>
      </c>
      <c r="L198" s="47">
        <f>V198*SUMPRODUCT(($B$2=Таблица2[Филиал])*($B$3=Таблица2[ФЕР/ТЕР])*(F198=Таблица2[Наименование работ])*(G198=Таблица2[ТПиР/НСиР])*Таблица2[Оборудование])</f>
        <v>0</v>
      </c>
      <c r="M198" s="47">
        <f>W198*SUMPRODUCT(($B$2=Таблица2[Филиал])*($B$3=Таблица2[ФЕР/ТЕР])*(F198=Таблица2[Наименование работ])*(G198=Таблица2[ТПиР/НСиР])*Таблица2[Прочие])</f>
        <v>0</v>
      </c>
      <c r="N198" s="47">
        <f>S198*SUMPRODUCT(($B$2=Таблица2[Филиал])*($B$3=Таблица2[ФЕР/ТЕР])*(F198=Таблица2[Наименование работ])*(G198=Таблица2[ТПиР/НСиР])*Таблица2[ПИР2])</f>
        <v>0</v>
      </c>
      <c r="O198" s="47">
        <f>T198*SUMPRODUCT(($B$2=Таблица2[Филиал])*($B$3=Таблица2[ФЕР/ТЕР])*(F198=Таблица2[Наименование работ])*(G198=Таблица2[ТПиР/НСиР])*Таблица2[СМР3])</f>
        <v>0</v>
      </c>
      <c r="P198" s="47">
        <f>U198*SUMPRODUCT(($B$2=Таблица2[Филиал])*($B$3=Таблица2[ФЕР/ТЕР])*(F198=Таблица2[Наименование работ])*(G198=Таблица2[ТПиР/НСиР])*Таблица2[ПНР4])</f>
        <v>0</v>
      </c>
      <c r="Q198" s="47">
        <f>V198*SUMPRODUCT(($B$2=Таблица2[Филиал])*($B$3=Таблица2[ФЕР/ТЕР])*(F198=Таблица2[Наименование работ])*(G198=Таблица2[ТПиР/НСиР])*Таблица2[Оборудование5])</f>
        <v>0</v>
      </c>
      <c r="R198" s="47">
        <f>W198*SUMPRODUCT(($B$2=Таблица2[Филиал])*($B$3=Таблица2[ФЕР/ТЕР])*(F198=Таблица2[Наименование работ])*(G198=Таблица2[ТПиР/НСиР])*Таблица2[Прочие2])</f>
        <v>0</v>
      </c>
      <c r="S198" s="47">
        <f>IF($B$4="в базовых ценах",калькулятор!L202,X198*SUMPRODUCT(($B$2=Таблица2[Филиал])*($B$3=Таблица2[ФЕР/ТЕР])*(F198=Таблица2[Наименование работ])*(G198=Таблица2[ТПиР/НСиР])/Таблица2[ПИР22]))</f>
        <v>0</v>
      </c>
      <c r="T198" s="47">
        <f>IF($B$4="в базовых ценах",калькулятор!M202,Y198*SUMPRODUCT(($B$2=Таблица2[Филиал])*($B$3=Таблица2[ФЕР/ТЕР])*(F198=Таблица2[Наименование работ])*(G198=Таблица2[ТПиР/НСиР])/Таблица2[СМР33]))</f>
        <v>0</v>
      </c>
      <c r="U198" s="47">
        <f>IF($B$4="в базовых ценах",калькулятор!N202,Z198*SUMPRODUCT(($B$2=Таблица2[Филиал])*($B$3=Таблица2[ФЕР/ТЕР])*(F198=Таблица2[Наименование работ])*(G198=Таблица2[ТПиР/НСиР])/Таблица2[ПНР44]))</f>
        <v>0</v>
      </c>
      <c r="V198" s="47">
        <f>IF($B$4="в базовых ценах",калькулятор!O202,AA198*SUMPRODUCT(($B$2=Таблица2[Филиал])*($B$3=Таблица2[ФЕР/ТЕР])*(F198=Таблица2[Наименование работ])*(G198=Таблица2[ТПиР/НСиР])/Таблица2[Оборудование55]))</f>
        <v>0</v>
      </c>
      <c r="W198" s="47">
        <f>IF($B$4="в базовых ценах",калькулятор!P202,AB198*SUMPRODUCT(($B$2=Таблица2[Филиал])*($B$3=Таблица2[ФЕР/ТЕР])*(F198=Таблица2[Наименование работ])*(G198=Таблица2[ТПиР/НСиР])/Таблица2[Прочие3]))</f>
        <v>0</v>
      </c>
      <c r="X198" s="47">
        <f>IF($B$4="в текущих ценах",калькулятор!L202,S198*SUMPRODUCT(($B$2=Таблица2[Филиал])*($B$3=Таблица2[ФЕР/ТЕР])*(F198=Таблица2[Наименование работ])*(G198=Таблица2[ТПиР/НСиР])*Таблица2[ПИР22]))</f>
        <v>0</v>
      </c>
      <c r="Y198" s="47">
        <f>IF($B$4="в текущих ценах",калькулятор!M202,T198*SUMPRODUCT(($B$2=Таблица2[Филиал])*($B$3=Таблица2[ФЕР/ТЕР])*(F198=Таблица2[Наименование работ])*(G198=Таблица2[ТПиР/НСиР])*Таблица2[СМР33]))</f>
        <v>0</v>
      </c>
      <c r="Z198" s="47">
        <f>IF($B$4="в текущих ценах",калькулятор!N202,U198*SUMPRODUCT(($B$2=Таблица2[Филиал])*($B$3=Таблица2[ФЕР/ТЕР])*(F198=Таблица2[Наименование работ])*(G198=Таблица2[ТПиР/НСиР])*Таблица2[ПНР44]))</f>
        <v>0</v>
      </c>
      <c r="AA198" s="47">
        <f>IF($B$4="в текущих ценах",калькулятор!O202,V198*SUMPRODUCT(($B$2=Таблица2[Филиал])*($B$3=Таблица2[ФЕР/ТЕР])*(F198=Таблица2[Наименование работ])*(G198=Таблица2[ТПиР/НСиР])*Таблица2[Оборудование55]))</f>
        <v>0</v>
      </c>
      <c r="AB198" s="48">
        <f>IF($B$4="в текущих ценах",калькулятор!P202,W198*SUMPRODUCT(($B$2=Таблица2[Филиал])*($B$3=Таблица2[ФЕР/ТЕР])*(F198=Таблица2[Наименование работ])*(G198=Таблица2[ТПиР/НСиР])*Таблица2[Прочие3]))</f>
        <v>0</v>
      </c>
      <c r="AC198" s="47">
        <f>SUM(Таблица3[[#This Row],[ПИР]:[Прочее]])</f>
        <v>0</v>
      </c>
      <c r="AD19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8" s="52">
        <f>SUM(Таблица3[[#This Row],[ПИР7]:[Прочие]])</f>
        <v>0</v>
      </c>
      <c r="AF198" s="52">
        <f>SUM(Таблица3[[#This Row],[ПИР11]:[Прочие15]])</f>
        <v>0</v>
      </c>
    </row>
    <row r="199" spans="4:32">
      <c r="D199" s="40">
        <f>калькулятор!D203</f>
        <v>0</v>
      </c>
      <c r="E199" s="6">
        <f>калькулятор!H203</f>
        <v>0</v>
      </c>
      <c r="F199" s="6">
        <f>калькулятор!I203</f>
        <v>0</v>
      </c>
      <c r="G199" s="6">
        <f>калькулятор!J203</f>
        <v>0</v>
      </c>
      <c r="H199" s="6">
        <f>калькулятор!K203</f>
        <v>0</v>
      </c>
      <c r="I199" s="47">
        <f>S199*SUMPRODUCT(($B$2=Таблица2[Филиал])*($B$3=Таблица2[ФЕР/ТЕР])*(F199=Таблица2[Наименование работ])*(G199=Таблица2[ТПиР/НСиР])*Таблица2[ПИР])</f>
        <v>0</v>
      </c>
      <c r="J199" s="47">
        <f>T199*SUMPRODUCT(($B$2=Таблица2[Филиал])*($B$3=Таблица2[ФЕР/ТЕР])*(F199=Таблица2[Наименование работ])*(G199=Таблица2[ТПиР/НСиР])*Таблица2[СМР])</f>
        <v>0</v>
      </c>
      <c r="K199" s="47">
        <f>U199*SUMPRODUCT(($B$2=Таблица2[Филиал])*($B$3=Таблица2[ФЕР/ТЕР])*(F199=Таблица2[Наименование работ])*(G199=Таблица2[ТПиР/НСиР])*Таблица2[ПНР])</f>
        <v>0</v>
      </c>
      <c r="L199" s="47">
        <f>V199*SUMPRODUCT(($B$2=Таблица2[Филиал])*($B$3=Таблица2[ФЕР/ТЕР])*(F199=Таблица2[Наименование работ])*(G199=Таблица2[ТПиР/НСиР])*Таблица2[Оборудование])</f>
        <v>0</v>
      </c>
      <c r="M199" s="47">
        <f>W199*SUMPRODUCT(($B$2=Таблица2[Филиал])*($B$3=Таблица2[ФЕР/ТЕР])*(F199=Таблица2[Наименование работ])*(G199=Таблица2[ТПиР/НСиР])*Таблица2[Прочие])</f>
        <v>0</v>
      </c>
      <c r="N199" s="47">
        <f>S199*SUMPRODUCT(($B$2=Таблица2[Филиал])*($B$3=Таблица2[ФЕР/ТЕР])*(F199=Таблица2[Наименование работ])*(G199=Таблица2[ТПиР/НСиР])*Таблица2[ПИР2])</f>
        <v>0</v>
      </c>
      <c r="O199" s="47">
        <f>T199*SUMPRODUCT(($B$2=Таблица2[Филиал])*($B$3=Таблица2[ФЕР/ТЕР])*(F199=Таблица2[Наименование работ])*(G199=Таблица2[ТПиР/НСиР])*Таблица2[СМР3])</f>
        <v>0</v>
      </c>
      <c r="P199" s="47">
        <f>U199*SUMPRODUCT(($B$2=Таблица2[Филиал])*($B$3=Таблица2[ФЕР/ТЕР])*(F199=Таблица2[Наименование работ])*(G199=Таблица2[ТПиР/НСиР])*Таблица2[ПНР4])</f>
        <v>0</v>
      </c>
      <c r="Q199" s="47">
        <f>V199*SUMPRODUCT(($B$2=Таблица2[Филиал])*($B$3=Таблица2[ФЕР/ТЕР])*(F199=Таблица2[Наименование работ])*(G199=Таблица2[ТПиР/НСиР])*Таблица2[Оборудование5])</f>
        <v>0</v>
      </c>
      <c r="R199" s="47">
        <f>W199*SUMPRODUCT(($B$2=Таблица2[Филиал])*($B$3=Таблица2[ФЕР/ТЕР])*(F199=Таблица2[Наименование работ])*(G199=Таблица2[ТПиР/НСиР])*Таблица2[Прочие2])</f>
        <v>0</v>
      </c>
      <c r="S199" s="47">
        <f>IF($B$4="в базовых ценах",калькулятор!L203,X199*SUMPRODUCT(($B$2=Таблица2[Филиал])*($B$3=Таблица2[ФЕР/ТЕР])*(F199=Таблица2[Наименование работ])*(G199=Таблица2[ТПиР/НСиР])/Таблица2[ПИР22]))</f>
        <v>0</v>
      </c>
      <c r="T199" s="47">
        <f>IF($B$4="в базовых ценах",калькулятор!M203,Y199*SUMPRODUCT(($B$2=Таблица2[Филиал])*($B$3=Таблица2[ФЕР/ТЕР])*(F199=Таблица2[Наименование работ])*(G199=Таблица2[ТПиР/НСиР])/Таблица2[СМР33]))</f>
        <v>0</v>
      </c>
      <c r="U199" s="47">
        <f>IF($B$4="в базовых ценах",калькулятор!N203,Z199*SUMPRODUCT(($B$2=Таблица2[Филиал])*($B$3=Таблица2[ФЕР/ТЕР])*(F199=Таблица2[Наименование работ])*(G199=Таблица2[ТПиР/НСиР])/Таблица2[ПНР44]))</f>
        <v>0</v>
      </c>
      <c r="V199" s="47">
        <f>IF($B$4="в базовых ценах",калькулятор!O203,AA199*SUMPRODUCT(($B$2=Таблица2[Филиал])*($B$3=Таблица2[ФЕР/ТЕР])*(F199=Таблица2[Наименование работ])*(G199=Таблица2[ТПиР/НСиР])/Таблица2[Оборудование55]))</f>
        <v>0</v>
      </c>
      <c r="W199" s="47">
        <f>IF($B$4="в базовых ценах",калькулятор!P203,AB199*SUMPRODUCT(($B$2=Таблица2[Филиал])*($B$3=Таблица2[ФЕР/ТЕР])*(F199=Таблица2[Наименование работ])*(G199=Таблица2[ТПиР/НСиР])/Таблица2[Прочие3]))</f>
        <v>0</v>
      </c>
      <c r="X199" s="47">
        <f>IF($B$4="в текущих ценах",калькулятор!L203,S199*SUMPRODUCT(($B$2=Таблица2[Филиал])*($B$3=Таблица2[ФЕР/ТЕР])*(F199=Таблица2[Наименование работ])*(G199=Таблица2[ТПиР/НСиР])*Таблица2[ПИР22]))</f>
        <v>0</v>
      </c>
      <c r="Y199" s="47">
        <f>IF($B$4="в текущих ценах",калькулятор!M203,T199*SUMPRODUCT(($B$2=Таблица2[Филиал])*($B$3=Таблица2[ФЕР/ТЕР])*(F199=Таблица2[Наименование работ])*(G199=Таблица2[ТПиР/НСиР])*Таблица2[СМР33]))</f>
        <v>0</v>
      </c>
      <c r="Z199" s="47">
        <f>IF($B$4="в текущих ценах",калькулятор!N203,U199*SUMPRODUCT(($B$2=Таблица2[Филиал])*($B$3=Таблица2[ФЕР/ТЕР])*(F199=Таблица2[Наименование работ])*(G199=Таблица2[ТПиР/НСиР])*Таблица2[ПНР44]))</f>
        <v>0</v>
      </c>
      <c r="AA199" s="47">
        <f>IF($B$4="в текущих ценах",калькулятор!O203,V199*SUMPRODUCT(($B$2=Таблица2[Филиал])*($B$3=Таблица2[ФЕР/ТЕР])*(F199=Таблица2[Наименование работ])*(G199=Таблица2[ТПиР/НСиР])*Таблица2[Оборудование55]))</f>
        <v>0</v>
      </c>
      <c r="AB199" s="48">
        <f>IF($B$4="в текущих ценах",калькулятор!P203,W199*SUMPRODUCT(($B$2=Таблица2[Филиал])*($B$3=Таблица2[ФЕР/ТЕР])*(F199=Таблица2[Наименование работ])*(G199=Таблица2[ТПиР/НСиР])*Таблица2[Прочие3]))</f>
        <v>0</v>
      </c>
      <c r="AC199" s="47">
        <f>SUM(Таблица3[[#This Row],[ПИР]:[Прочее]])</f>
        <v>0</v>
      </c>
      <c r="AD19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9" s="52">
        <f>SUM(Таблица3[[#This Row],[ПИР7]:[Прочие]])</f>
        <v>0</v>
      </c>
      <c r="AF199" s="52">
        <f>SUM(Таблица3[[#This Row],[ПИР11]:[Прочие15]])</f>
        <v>0</v>
      </c>
    </row>
    <row r="200" spans="4:32">
      <c r="D200" s="40">
        <f>калькулятор!D204</f>
        <v>0</v>
      </c>
      <c r="E200" s="6">
        <f>калькулятор!H204</f>
        <v>0</v>
      </c>
      <c r="F200" s="6">
        <f>калькулятор!I204</f>
        <v>0</v>
      </c>
      <c r="G200" s="6">
        <f>калькулятор!J204</f>
        <v>0</v>
      </c>
      <c r="H200" s="6">
        <f>калькулятор!K204</f>
        <v>0</v>
      </c>
      <c r="I200" s="47">
        <f>S200*SUMPRODUCT(($B$2=Таблица2[Филиал])*($B$3=Таблица2[ФЕР/ТЕР])*(F200=Таблица2[Наименование работ])*(G200=Таблица2[ТПиР/НСиР])*Таблица2[ПИР])</f>
        <v>0</v>
      </c>
      <c r="J200" s="47">
        <f>T200*SUMPRODUCT(($B$2=Таблица2[Филиал])*($B$3=Таблица2[ФЕР/ТЕР])*(F200=Таблица2[Наименование работ])*(G200=Таблица2[ТПиР/НСиР])*Таблица2[СМР])</f>
        <v>0</v>
      </c>
      <c r="K200" s="47">
        <f>U200*SUMPRODUCT(($B$2=Таблица2[Филиал])*($B$3=Таблица2[ФЕР/ТЕР])*(F200=Таблица2[Наименование работ])*(G200=Таблица2[ТПиР/НСиР])*Таблица2[ПНР])</f>
        <v>0</v>
      </c>
      <c r="L200" s="47">
        <f>V200*SUMPRODUCT(($B$2=Таблица2[Филиал])*($B$3=Таблица2[ФЕР/ТЕР])*(F200=Таблица2[Наименование работ])*(G200=Таблица2[ТПиР/НСиР])*Таблица2[Оборудование])</f>
        <v>0</v>
      </c>
      <c r="M200" s="47">
        <f>W200*SUMPRODUCT(($B$2=Таблица2[Филиал])*($B$3=Таблица2[ФЕР/ТЕР])*(F200=Таблица2[Наименование работ])*(G200=Таблица2[ТПиР/НСиР])*Таблица2[Прочие])</f>
        <v>0</v>
      </c>
      <c r="N200" s="47">
        <f>S200*SUMPRODUCT(($B$2=Таблица2[Филиал])*($B$3=Таблица2[ФЕР/ТЕР])*(F200=Таблица2[Наименование работ])*(G200=Таблица2[ТПиР/НСиР])*Таблица2[ПИР2])</f>
        <v>0</v>
      </c>
      <c r="O200" s="47">
        <f>T200*SUMPRODUCT(($B$2=Таблица2[Филиал])*($B$3=Таблица2[ФЕР/ТЕР])*(F200=Таблица2[Наименование работ])*(G200=Таблица2[ТПиР/НСиР])*Таблица2[СМР3])</f>
        <v>0</v>
      </c>
      <c r="P200" s="47">
        <f>U200*SUMPRODUCT(($B$2=Таблица2[Филиал])*($B$3=Таблица2[ФЕР/ТЕР])*(F200=Таблица2[Наименование работ])*(G200=Таблица2[ТПиР/НСиР])*Таблица2[ПНР4])</f>
        <v>0</v>
      </c>
      <c r="Q200" s="47">
        <f>V200*SUMPRODUCT(($B$2=Таблица2[Филиал])*($B$3=Таблица2[ФЕР/ТЕР])*(F200=Таблица2[Наименование работ])*(G200=Таблица2[ТПиР/НСиР])*Таблица2[Оборудование5])</f>
        <v>0</v>
      </c>
      <c r="R200" s="47">
        <f>W200*SUMPRODUCT(($B$2=Таблица2[Филиал])*($B$3=Таблица2[ФЕР/ТЕР])*(F200=Таблица2[Наименование работ])*(G200=Таблица2[ТПиР/НСиР])*Таблица2[Прочие2])</f>
        <v>0</v>
      </c>
      <c r="S200" s="47">
        <f>IF($B$4="в базовых ценах",калькулятор!L204,X200*SUMPRODUCT(($B$2=Таблица2[Филиал])*($B$3=Таблица2[ФЕР/ТЕР])*(F200=Таблица2[Наименование работ])*(G200=Таблица2[ТПиР/НСиР])/Таблица2[ПИР22]))</f>
        <v>0</v>
      </c>
      <c r="T200" s="47">
        <f>IF($B$4="в базовых ценах",калькулятор!M204,Y200*SUMPRODUCT(($B$2=Таблица2[Филиал])*($B$3=Таблица2[ФЕР/ТЕР])*(F200=Таблица2[Наименование работ])*(G200=Таблица2[ТПиР/НСиР])/Таблица2[СМР33]))</f>
        <v>0</v>
      </c>
      <c r="U200" s="47">
        <f>IF($B$4="в базовых ценах",калькулятор!N204,Z200*SUMPRODUCT(($B$2=Таблица2[Филиал])*($B$3=Таблица2[ФЕР/ТЕР])*(F200=Таблица2[Наименование работ])*(G200=Таблица2[ТПиР/НСиР])/Таблица2[ПНР44]))</f>
        <v>0</v>
      </c>
      <c r="V200" s="47">
        <f>IF($B$4="в базовых ценах",калькулятор!O204,AA200*SUMPRODUCT(($B$2=Таблица2[Филиал])*($B$3=Таблица2[ФЕР/ТЕР])*(F200=Таблица2[Наименование работ])*(G200=Таблица2[ТПиР/НСиР])/Таблица2[Оборудование55]))</f>
        <v>0</v>
      </c>
      <c r="W200" s="47">
        <f>IF($B$4="в базовых ценах",калькулятор!P204,AB200*SUMPRODUCT(($B$2=Таблица2[Филиал])*($B$3=Таблица2[ФЕР/ТЕР])*(F200=Таблица2[Наименование работ])*(G200=Таблица2[ТПиР/НСиР])/Таблица2[Прочие3]))</f>
        <v>0</v>
      </c>
      <c r="X200" s="47">
        <f>IF($B$4="в текущих ценах",калькулятор!L204,S200*SUMPRODUCT(($B$2=Таблица2[Филиал])*($B$3=Таблица2[ФЕР/ТЕР])*(F200=Таблица2[Наименование работ])*(G200=Таблица2[ТПиР/НСиР])*Таблица2[ПИР22]))</f>
        <v>0</v>
      </c>
      <c r="Y200" s="47">
        <f>IF($B$4="в текущих ценах",калькулятор!M204,T200*SUMPRODUCT(($B$2=Таблица2[Филиал])*($B$3=Таблица2[ФЕР/ТЕР])*(F200=Таблица2[Наименование работ])*(G200=Таблица2[ТПиР/НСиР])*Таблица2[СМР33]))</f>
        <v>0</v>
      </c>
      <c r="Z200" s="47">
        <f>IF($B$4="в текущих ценах",калькулятор!N204,U200*SUMPRODUCT(($B$2=Таблица2[Филиал])*($B$3=Таблица2[ФЕР/ТЕР])*(F200=Таблица2[Наименование работ])*(G200=Таблица2[ТПиР/НСиР])*Таблица2[ПНР44]))</f>
        <v>0</v>
      </c>
      <c r="AA200" s="47">
        <f>IF($B$4="в текущих ценах",калькулятор!O204,V200*SUMPRODUCT(($B$2=Таблица2[Филиал])*($B$3=Таблица2[ФЕР/ТЕР])*(F200=Таблица2[Наименование работ])*(G200=Таблица2[ТПиР/НСиР])*Таблица2[Оборудование55]))</f>
        <v>0</v>
      </c>
      <c r="AB200" s="48">
        <f>IF($B$4="в текущих ценах",калькулятор!P204,W200*SUMPRODUCT(($B$2=Таблица2[Филиал])*($B$3=Таблица2[ФЕР/ТЕР])*(F200=Таблица2[Наименование работ])*(G200=Таблица2[ТПиР/НСиР])*Таблица2[Прочие3]))</f>
        <v>0</v>
      </c>
      <c r="AC200" s="47">
        <f>SUM(Таблица3[[#This Row],[ПИР]:[Прочее]])</f>
        <v>0</v>
      </c>
      <c r="AD20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0" s="52">
        <f>SUM(Таблица3[[#This Row],[ПИР7]:[Прочие]])</f>
        <v>0</v>
      </c>
      <c r="AF200" s="52">
        <f>SUM(Таблица3[[#This Row],[ПИР11]:[Прочие15]])</f>
        <v>0</v>
      </c>
    </row>
    <row r="201" spans="4:32">
      <c r="D201" s="40">
        <f>калькулятор!D205</f>
        <v>0</v>
      </c>
      <c r="E201" s="6">
        <f>калькулятор!H205</f>
        <v>0</v>
      </c>
      <c r="F201" s="6">
        <f>калькулятор!I205</f>
        <v>0</v>
      </c>
      <c r="G201" s="6">
        <f>калькулятор!J205</f>
        <v>0</v>
      </c>
      <c r="H201" s="6">
        <f>калькулятор!K205</f>
        <v>0</v>
      </c>
      <c r="I201" s="47">
        <f>S201*SUMPRODUCT(($B$2=Таблица2[Филиал])*($B$3=Таблица2[ФЕР/ТЕР])*(F201=Таблица2[Наименование работ])*(G201=Таблица2[ТПиР/НСиР])*Таблица2[ПИР])</f>
        <v>0</v>
      </c>
      <c r="J201" s="47">
        <f>T201*SUMPRODUCT(($B$2=Таблица2[Филиал])*($B$3=Таблица2[ФЕР/ТЕР])*(F201=Таблица2[Наименование работ])*(G201=Таблица2[ТПиР/НСиР])*Таблица2[СМР])</f>
        <v>0</v>
      </c>
      <c r="K201" s="47">
        <f>U201*SUMPRODUCT(($B$2=Таблица2[Филиал])*($B$3=Таблица2[ФЕР/ТЕР])*(F201=Таблица2[Наименование работ])*(G201=Таблица2[ТПиР/НСиР])*Таблица2[ПНР])</f>
        <v>0</v>
      </c>
      <c r="L201" s="47">
        <f>V201*SUMPRODUCT(($B$2=Таблица2[Филиал])*($B$3=Таблица2[ФЕР/ТЕР])*(F201=Таблица2[Наименование работ])*(G201=Таблица2[ТПиР/НСиР])*Таблица2[Оборудование])</f>
        <v>0</v>
      </c>
      <c r="M201" s="47">
        <f>W201*SUMPRODUCT(($B$2=Таблица2[Филиал])*($B$3=Таблица2[ФЕР/ТЕР])*(F201=Таблица2[Наименование работ])*(G201=Таблица2[ТПиР/НСиР])*Таблица2[Прочие])</f>
        <v>0</v>
      </c>
      <c r="N201" s="47">
        <f>S201*SUMPRODUCT(($B$2=Таблица2[Филиал])*($B$3=Таблица2[ФЕР/ТЕР])*(F201=Таблица2[Наименование работ])*(G201=Таблица2[ТПиР/НСиР])*Таблица2[ПИР2])</f>
        <v>0</v>
      </c>
      <c r="O201" s="47">
        <f>T201*SUMPRODUCT(($B$2=Таблица2[Филиал])*($B$3=Таблица2[ФЕР/ТЕР])*(F201=Таблица2[Наименование работ])*(G201=Таблица2[ТПиР/НСиР])*Таблица2[СМР3])</f>
        <v>0</v>
      </c>
      <c r="P201" s="47">
        <f>U201*SUMPRODUCT(($B$2=Таблица2[Филиал])*($B$3=Таблица2[ФЕР/ТЕР])*(F201=Таблица2[Наименование работ])*(G201=Таблица2[ТПиР/НСиР])*Таблица2[ПНР4])</f>
        <v>0</v>
      </c>
      <c r="Q201" s="47">
        <f>V201*SUMPRODUCT(($B$2=Таблица2[Филиал])*($B$3=Таблица2[ФЕР/ТЕР])*(F201=Таблица2[Наименование работ])*(G201=Таблица2[ТПиР/НСиР])*Таблица2[Оборудование5])</f>
        <v>0</v>
      </c>
      <c r="R201" s="47">
        <f>W201*SUMPRODUCT(($B$2=Таблица2[Филиал])*($B$3=Таблица2[ФЕР/ТЕР])*(F201=Таблица2[Наименование работ])*(G201=Таблица2[ТПиР/НСиР])*Таблица2[Прочие2])</f>
        <v>0</v>
      </c>
      <c r="S201" s="47">
        <f>IF($B$4="в базовых ценах",калькулятор!L205,X201*SUMPRODUCT(($B$2=Таблица2[Филиал])*($B$3=Таблица2[ФЕР/ТЕР])*(F201=Таблица2[Наименование работ])*(G201=Таблица2[ТПиР/НСиР])/Таблица2[ПИР22]))</f>
        <v>0</v>
      </c>
      <c r="T201" s="47">
        <f>IF($B$4="в базовых ценах",калькулятор!M205,Y201*SUMPRODUCT(($B$2=Таблица2[Филиал])*($B$3=Таблица2[ФЕР/ТЕР])*(F201=Таблица2[Наименование работ])*(G201=Таблица2[ТПиР/НСиР])/Таблица2[СМР33]))</f>
        <v>0</v>
      </c>
      <c r="U201" s="47">
        <f>IF($B$4="в базовых ценах",калькулятор!N205,Z201*SUMPRODUCT(($B$2=Таблица2[Филиал])*($B$3=Таблица2[ФЕР/ТЕР])*(F201=Таблица2[Наименование работ])*(G201=Таблица2[ТПиР/НСиР])/Таблица2[ПНР44]))</f>
        <v>0</v>
      </c>
      <c r="V201" s="47">
        <f>IF($B$4="в базовых ценах",калькулятор!O205,AA201*SUMPRODUCT(($B$2=Таблица2[Филиал])*($B$3=Таблица2[ФЕР/ТЕР])*(F201=Таблица2[Наименование работ])*(G201=Таблица2[ТПиР/НСиР])/Таблица2[Оборудование55]))</f>
        <v>0</v>
      </c>
      <c r="W201" s="47">
        <f>IF($B$4="в базовых ценах",калькулятор!P205,AB201*SUMPRODUCT(($B$2=Таблица2[Филиал])*($B$3=Таблица2[ФЕР/ТЕР])*(F201=Таблица2[Наименование работ])*(G201=Таблица2[ТПиР/НСиР])/Таблица2[Прочие3]))</f>
        <v>0</v>
      </c>
      <c r="X201" s="47">
        <f>IF($B$4="в текущих ценах",калькулятор!L205,S201*SUMPRODUCT(($B$2=Таблица2[Филиал])*($B$3=Таблица2[ФЕР/ТЕР])*(F201=Таблица2[Наименование работ])*(G201=Таблица2[ТПиР/НСиР])*Таблица2[ПИР22]))</f>
        <v>0</v>
      </c>
      <c r="Y201" s="47">
        <f>IF($B$4="в текущих ценах",калькулятор!M205,T201*SUMPRODUCT(($B$2=Таблица2[Филиал])*($B$3=Таблица2[ФЕР/ТЕР])*(F201=Таблица2[Наименование работ])*(G201=Таблица2[ТПиР/НСиР])*Таблица2[СМР33]))</f>
        <v>0</v>
      </c>
      <c r="Z201" s="47">
        <f>IF($B$4="в текущих ценах",калькулятор!N205,U201*SUMPRODUCT(($B$2=Таблица2[Филиал])*($B$3=Таблица2[ФЕР/ТЕР])*(F201=Таблица2[Наименование работ])*(G201=Таблица2[ТПиР/НСиР])*Таблица2[ПНР44]))</f>
        <v>0</v>
      </c>
      <c r="AA201" s="47">
        <f>IF($B$4="в текущих ценах",калькулятор!O205,V201*SUMPRODUCT(($B$2=Таблица2[Филиал])*($B$3=Таблица2[ФЕР/ТЕР])*(F201=Таблица2[Наименование работ])*(G201=Таблица2[ТПиР/НСиР])*Таблица2[Оборудование55]))</f>
        <v>0</v>
      </c>
      <c r="AB201" s="48">
        <f>IF($B$4="в текущих ценах",калькулятор!P205,W201*SUMPRODUCT(($B$2=Таблица2[Филиал])*($B$3=Таблица2[ФЕР/ТЕР])*(F201=Таблица2[Наименование работ])*(G201=Таблица2[ТПиР/НСиР])*Таблица2[Прочие3]))</f>
        <v>0</v>
      </c>
      <c r="AC201" s="47">
        <f>SUM(Таблица3[[#This Row],[ПИР]:[Прочее]])</f>
        <v>0</v>
      </c>
      <c r="AD20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1" s="52">
        <f>SUM(Таблица3[[#This Row],[ПИР7]:[Прочие]])</f>
        <v>0</v>
      </c>
      <c r="AF201" s="52">
        <f>SUM(Таблица3[[#This Row],[ПИР11]:[Прочие15]])</f>
        <v>0</v>
      </c>
    </row>
    <row r="202" spans="4:32">
      <c r="D202" s="40">
        <f>калькулятор!D206</f>
        <v>0</v>
      </c>
      <c r="E202" s="6">
        <f>калькулятор!H206</f>
        <v>0</v>
      </c>
      <c r="F202" s="6">
        <f>калькулятор!I206</f>
        <v>0</v>
      </c>
      <c r="G202" s="6">
        <f>калькулятор!J206</f>
        <v>0</v>
      </c>
      <c r="H202" s="6">
        <f>калькулятор!K206</f>
        <v>0</v>
      </c>
      <c r="I202" s="47">
        <f>S202*SUMPRODUCT(($B$2=Таблица2[Филиал])*($B$3=Таблица2[ФЕР/ТЕР])*(F202=Таблица2[Наименование работ])*(G202=Таблица2[ТПиР/НСиР])*Таблица2[ПИР])</f>
        <v>0</v>
      </c>
      <c r="J202" s="47">
        <f>T202*SUMPRODUCT(($B$2=Таблица2[Филиал])*($B$3=Таблица2[ФЕР/ТЕР])*(F202=Таблица2[Наименование работ])*(G202=Таблица2[ТПиР/НСиР])*Таблица2[СМР])</f>
        <v>0</v>
      </c>
      <c r="K202" s="47">
        <f>U202*SUMPRODUCT(($B$2=Таблица2[Филиал])*($B$3=Таблица2[ФЕР/ТЕР])*(F202=Таблица2[Наименование работ])*(G202=Таблица2[ТПиР/НСиР])*Таблица2[ПНР])</f>
        <v>0</v>
      </c>
      <c r="L202" s="47">
        <f>V202*SUMPRODUCT(($B$2=Таблица2[Филиал])*($B$3=Таблица2[ФЕР/ТЕР])*(F202=Таблица2[Наименование работ])*(G202=Таблица2[ТПиР/НСиР])*Таблица2[Оборудование])</f>
        <v>0</v>
      </c>
      <c r="M202" s="47">
        <f>W202*SUMPRODUCT(($B$2=Таблица2[Филиал])*($B$3=Таблица2[ФЕР/ТЕР])*(F202=Таблица2[Наименование работ])*(G202=Таблица2[ТПиР/НСиР])*Таблица2[Прочие])</f>
        <v>0</v>
      </c>
      <c r="N202" s="47">
        <f>S202*SUMPRODUCT(($B$2=Таблица2[Филиал])*($B$3=Таблица2[ФЕР/ТЕР])*(F202=Таблица2[Наименование работ])*(G202=Таблица2[ТПиР/НСиР])*Таблица2[ПИР2])</f>
        <v>0</v>
      </c>
      <c r="O202" s="47">
        <f>T202*SUMPRODUCT(($B$2=Таблица2[Филиал])*($B$3=Таблица2[ФЕР/ТЕР])*(F202=Таблица2[Наименование работ])*(G202=Таблица2[ТПиР/НСиР])*Таблица2[СМР3])</f>
        <v>0</v>
      </c>
      <c r="P202" s="47">
        <f>U202*SUMPRODUCT(($B$2=Таблица2[Филиал])*($B$3=Таблица2[ФЕР/ТЕР])*(F202=Таблица2[Наименование работ])*(G202=Таблица2[ТПиР/НСиР])*Таблица2[ПНР4])</f>
        <v>0</v>
      </c>
      <c r="Q202" s="47">
        <f>V202*SUMPRODUCT(($B$2=Таблица2[Филиал])*($B$3=Таблица2[ФЕР/ТЕР])*(F202=Таблица2[Наименование работ])*(G202=Таблица2[ТПиР/НСиР])*Таблица2[Оборудование5])</f>
        <v>0</v>
      </c>
      <c r="R202" s="47">
        <f>W202*SUMPRODUCT(($B$2=Таблица2[Филиал])*($B$3=Таблица2[ФЕР/ТЕР])*(F202=Таблица2[Наименование работ])*(G202=Таблица2[ТПиР/НСиР])*Таблица2[Прочие2])</f>
        <v>0</v>
      </c>
      <c r="S202" s="47">
        <f>IF($B$4="в базовых ценах",калькулятор!L206,X202*SUMPRODUCT(($B$2=Таблица2[Филиал])*($B$3=Таблица2[ФЕР/ТЕР])*(F202=Таблица2[Наименование работ])*(G202=Таблица2[ТПиР/НСиР])/Таблица2[ПИР22]))</f>
        <v>0</v>
      </c>
      <c r="T202" s="47">
        <f>IF($B$4="в базовых ценах",калькулятор!M206,Y202*SUMPRODUCT(($B$2=Таблица2[Филиал])*($B$3=Таблица2[ФЕР/ТЕР])*(F202=Таблица2[Наименование работ])*(G202=Таблица2[ТПиР/НСиР])/Таблица2[СМР33]))</f>
        <v>0</v>
      </c>
      <c r="U202" s="47">
        <f>IF($B$4="в базовых ценах",калькулятор!N206,Z202*SUMPRODUCT(($B$2=Таблица2[Филиал])*($B$3=Таблица2[ФЕР/ТЕР])*(F202=Таблица2[Наименование работ])*(G202=Таблица2[ТПиР/НСиР])/Таблица2[ПНР44]))</f>
        <v>0</v>
      </c>
      <c r="V202" s="47">
        <f>IF($B$4="в базовых ценах",калькулятор!O206,AA202*SUMPRODUCT(($B$2=Таблица2[Филиал])*($B$3=Таблица2[ФЕР/ТЕР])*(F202=Таблица2[Наименование работ])*(G202=Таблица2[ТПиР/НСиР])/Таблица2[Оборудование55]))</f>
        <v>0</v>
      </c>
      <c r="W202" s="47">
        <f>IF($B$4="в базовых ценах",калькулятор!P206,AB202*SUMPRODUCT(($B$2=Таблица2[Филиал])*($B$3=Таблица2[ФЕР/ТЕР])*(F202=Таблица2[Наименование работ])*(G202=Таблица2[ТПиР/НСиР])/Таблица2[Прочие3]))</f>
        <v>0</v>
      </c>
      <c r="X202" s="47">
        <f>IF($B$4="в текущих ценах",калькулятор!L206,S202*SUMPRODUCT(($B$2=Таблица2[Филиал])*($B$3=Таблица2[ФЕР/ТЕР])*(F202=Таблица2[Наименование работ])*(G202=Таблица2[ТПиР/НСиР])*Таблица2[ПИР22]))</f>
        <v>0</v>
      </c>
      <c r="Y202" s="47">
        <f>IF($B$4="в текущих ценах",калькулятор!M206,T202*SUMPRODUCT(($B$2=Таблица2[Филиал])*($B$3=Таблица2[ФЕР/ТЕР])*(F202=Таблица2[Наименование работ])*(G202=Таблица2[ТПиР/НСиР])*Таблица2[СМР33]))</f>
        <v>0</v>
      </c>
      <c r="Z202" s="47">
        <f>IF($B$4="в текущих ценах",калькулятор!N206,U202*SUMPRODUCT(($B$2=Таблица2[Филиал])*($B$3=Таблица2[ФЕР/ТЕР])*(F202=Таблица2[Наименование работ])*(G202=Таблица2[ТПиР/НСиР])*Таблица2[ПНР44]))</f>
        <v>0</v>
      </c>
      <c r="AA202" s="47">
        <f>IF($B$4="в текущих ценах",калькулятор!O206,V202*SUMPRODUCT(($B$2=Таблица2[Филиал])*($B$3=Таблица2[ФЕР/ТЕР])*(F202=Таблица2[Наименование работ])*(G202=Таблица2[ТПиР/НСиР])*Таблица2[Оборудование55]))</f>
        <v>0</v>
      </c>
      <c r="AB202" s="48">
        <f>IF($B$4="в текущих ценах",калькулятор!P206,W202*SUMPRODUCT(($B$2=Таблица2[Филиал])*($B$3=Таблица2[ФЕР/ТЕР])*(F202=Таблица2[Наименование работ])*(G202=Таблица2[ТПиР/НСиР])*Таблица2[Прочие3]))</f>
        <v>0</v>
      </c>
      <c r="AC202" s="47">
        <f>SUM(Таблица3[[#This Row],[ПИР]:[Прочее]])</f>
        <v>0</v>
      </c>
      <c r="AD20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2" s="52">
        <f>SUM(Таблица3[[#This Row],[ПИР7]:[Прочие]])</f>
        <v>0</v>
      </c>
      <c r="AF202" s="52">
        <f>SUM(Таблица3[[#This Row],[ПИР11]:[Прочие15]])</f>
        <v>0</v>
      </c>
    </row>
    <row r="203" spans="4:32">
      <c r="D203" s="40">
        <f>калькулятор!D207</f>
        <v>0</v>
      </c>
      <c r="E203" s="6">
        <f>калькулятор!H207</f>
        <v>0</v>
      </c>
      <c r="F203" s="6">
        <f>калькулятор!I207</f>
        <v>0</v>
      </c>
      <c r="G203" s="6">
        <f>калькулятор!J207</f>
        <v>0</v>
      </c>
      <c r="H203" s="6">
        <f>калькулятор!K207</f>
        <v>0</v>
      </c>
      <c r="I203" s="47">
        <f>S203*SUMPRODUCT(($B$2=Таблица2[Филиал])*($B$3=Таблица2[ФЕР/ТЕР])*(F203=Таблица2[Наименование работ])*(G203=Таблица2[ТПиР/НСиР])*Таблица2[ПИР])</f>
        <v>0</v>
      </c>
      <c r="J203" s="47">
        <f>T203*SUMPRODUCT(($B$2=Таблица2[Филиал])*($B$3=Таблица2[ФЕР/ТЕР])*(F203=Таблица2[Наименование работ])*(G203=Таблица2[ТПиР/НСиР])*Таблица2[СМР])</f>
        <v>0</v>
      </c>
      <c r="K203" s="47">
        <f>U203*SUMPRODUCT(($B$2=Таблица2[Филиал])*($B$3=Таблица2[ФЕР/ТЕР])*(F203=Таблица2[Наименование работ])*(G203=Таблица2[ТПиР/НСиР])*Таблица2[ПНР])</f>
        <v>0</v>
      </c>
      <c r="L203" s="47">
        <f>V203*SUMPRODUCT(($B$2=Таблица2[Филиал])*($B$3=Таблица2[ФЕР/ТЕР])*(F203=Таблица2[Наименование работ])*(G203=Таблица2[ТПиР/НСиР])*Таблица2[Оборудование])</f>
        <v>0</v>
      </c>
      <c r="M203" s="47">
        <f>W203*SUMPRODUCT(($B$2=Таблица2[Филиал])*($B$3=Таблица2[ФЕР/ТЕР])*(F203=Таблица2[Наименование работ])*(G203=Таблица2[ТПиР/НСиР])*Таблица2[Прочие])</f>
        <v>0</v>
      </c>
      <c r="N203" s="47">
        <f>S203*SUMPRODUCT(($B$2=Таблица2[Филиал])*($B$3=Таблица2[ФЕР/ТЕР])*(F203=Таблица2[Наименование работ])*(G203=Таблица2[ТПиР/НСиР])*Таблица2[ПИР2])</f>
        <v>0</v>
      </c>
      <c r="O203" s="47">
        <f>T203*SUMPRODUCT(($B$2=Таблица2[Филиал])*($B$3=Таблица2[ФЕР/ТЕР])*(F203=Таблица2[Наименование работ])*(G203=Таблица2[ТПиР/НСиР])*Таблица2[СМР3])</f>
        <v>0</v>
      </c>
      <c r="P203" s="47">
        <f>U203*SUMPRODUCT(($B$2=Таблица2[Филиал])*($B$3=Таблица2[ФЕР/ТЕР])*(F203=Таблица2[Наименование работ])*(G203=Таблица2[ТПиР/НСиР])*Таблица2[ПНР4])</f>
        <v>0</v>
      </c>
      <c r="Q203" s="47">
        <f>V203*SUMPRODUCT(($B$2=Таблица2[Филиал])*($B$3=Таблица2[ФЕР/ТЕР])*(F203=Таблица2[Наименование работ])*(G203=Таблица2[ТПиР/НСиР])*Таблица2[Оборудование5])</f>
        <v>0</v>
      </c>
      <c r="R203" s="47">
        <f>W203*SUMPRODUCT(($B$2=Таблица2[Филиал])*($B$3=Таблица2[ФЕР/ТЕР])*(F203=Таблица2[Наименование работ])*(G203=Таблица2[ТПиР/НСиР])*Таблица2[Прочие2])</f>
        <v>0</v>
      </c>
      <c r="S203" s="47">
        <f>IF($B$4="в базовых ценах",калькулятор!L207,X203*SUMPRODUCT(($B$2=Таблица2[Филиал])*($B$3=Таблица2[ФЕР/ТЕР])*(F203=Таблица2[Наименование работ])*(G203=Таблица2[ТПиР/НСиР])/Таблица2[ПИР22]))</f>
        <v>0</v>
      </c>
      <c r="T203" s="47">
        <f>IF($B$4="в базовых ценах",калькулятор!M207,Y203*SUMPRODUCT(($B$2=Таблица2[Филиал])*($B$3=Таблица2[ФЕР/ТЕР])*(F203=Таблица2[Наименование работ])*(G203=Таблица2[ТПиР/НСиР])/Таблица2[СМР33]))</f>
        <v>0</v>
      </c>
      <c r="U203" s="47">
        <f>IF($B$4="в базовых ценах",калькулятор!N207,Z203*SUMPRODUCT(($B$2=Таблица2[Филиал])*($B$3=Таблица2[ФЕР/ТЕР])*(F203=Таблица2[Наименование работ])*(G203=Таблица2[ТПиР/НСиР])/Таблица2[ПНР44]))</f>
        <v>0</v>
      </c>
      <c r="V203" s="47">
        <f>IF($B$4="в базовых ценах",калькулятор!O207,AA203*SUMPRODUCT(($B$2=Таблица2[Филиал])*($B$3=Таблица2[ФЕР/ТЕР])*(F203=Таблица2[Наименование работ])*(G203=Таблица2[ТПиР/НСиР])/Таблица2[Оборудование55]))</f>
        <v>0</v>
      </c>
      <c r="W203" s="47">
        <f>IF($B$4="в базовых ценах",калькулятор!P207,AB203*SUMPRODUCT(($B$2=Таблица2[Филиал])*($B$3=Таблица2[ФЕР/ТЕР])*(F203=Таблица2[Наименование работ])*(G203=Таблица2[ТПиР/НСиР])/Таблица2[Прочие3]))</f>
        <v>0</v>
      </c>
      <c r="X203" s="47">
        <f>IF($B$4="в текущих ценах",калькулятор!L207,S203*SUMPRODUCT(($B$2=Таблица2[Филиал])*($B$3=Таблица2[ФЕР/ТЕР])*(F203=Таблица2[Наименование работ])*(G203=Таблица2[ТПиР/НСиР])*Таблица2[ПИР22]))</f>
        <v>0</v>
      </c>
      <c r="Y203" s="47">
        <f>IF($B$4="в текущих ценах",калькулятор!M207,T203*SUMPRODUCT(($B$2=Таблица2[Филиал])*($B$3=Таблица2[ФЕР/ТЕР])*(F203=Таблица2[Наименование работ])*(G203=Таблица2[ТПиР/НСиР])*Таблица2[СМР33]))</f>
        <v>0</v>
      </c>
      <c r="Z203" s="47">
        <f>IF($B$4="в текущих ценах",калькулятор!N207,U203*SUMPRODUCT(($B$2=Таблица2[Филиал])*($B$3=Таблица2[ФЕР/ТЕР])*(F203=Таблица2[Наименование работ])*(G203=Таблица2[ТПиР/НСиР])*Таблица2[ПНР44]))</f>
        <v>0</v>
      </c>
      <c r="AA203" s="47">
        <f>IF($B$4="в текущих ценах",калькулятор!O207,V203*SUMPRODUCT(($B$2=Таблица2[Филиал])*($B$3=Таблица2[ФЕР/ТЕР])*(F203=Таблица2[Наименование работ])*(G203=Таблица2[ТПиР/НСиР])*Таблица2[Оборудование55]))</f>
        <v>0</v>
      </c>
      <c r="AB203" s="48">
        <f>IF($B$4="в текущих ценах",калькулятор!P207,W203*SUMPRODUCT(($B$2=Таблица2[Филиал])*($B$3=Таблица2[ФЕР/ТЕР])*(F203=Таблица2[Наименование работ])*(G203=Таблица2[ТПиР/НСиР])*Таблица2[Прочие3]))</f>
        <v>0</v>
      </c>
      <c r="AC203" s="47">
        <f>SUM(Таблица3[[#This Row],[ПИР]:[Прочее]])</f>
        <v>0</v>
      </c>
      <c r="AD20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3" s="52">
        <f>SUM(Таблица3[[#This Row],[ПИР7]:[Прочие]])</f>
        <v>0</v>
      </c>
      <c r="AF203" s="52">
        <f>SUM(Таблица3[[#This Row],[ПИР11]:[Прочие15]])</f>
        <v>0</v>
      </c>
    </row>
    <row r="204" spans="4:32">
      <c r="D204" s="40">
        <f>калькулятор!D208</f>
        <v>0</v>
      </c>
      <c r="E204" s="6">
        <f>калькулятор!H208</f>
        <v>0</v>
      </c>
      <c r="F204" s="6">
        <f>калькулятор!I208</f>
        <v>0</v>
      </c>
      <c r="G204" s="6">
        <f>калькулятор!J208</f>
        <v>0</v>
      </c>
      <c r="H204" s="6">
        <f>калькулятор!K208</f>
        <v>0</v>
      </c>
      <c r="I204" s="47">
        <f>S204*SUMPRODUCT(($B$2=Таблица2[Филиал])*($B$3=Таблица2[ФЕР/ТЕР])*(F204=Таблица2[Наименование работ])*(G204=Таблица2[ТПиР/НСиР])*Таблица2[ПИР])</f>
        <v>0</v>
      </c>
      <c r="J204" s="47">
        <f>T204*SUMPRODUCT(($B$2=Таблица2[Филиал])*($B$3=Таблица2[ФЕР/ТЕР])*(F204=Таблица2[Наименование работ])*(G204=Таблица2[ТПиР/НСиР])*Таблица2[СМР])</f>
        <v>0</v>
      </c>
      <c r="K204" s="47">
        <f>U204*SUMPRODUCT(($B$2=Таблица2[Филиал])*($B$3=Таблица2[ФЕР/ТЕР])*(F204=Таблица2[Наименование работ])*(G204=Таблица2[ТПиР/НСиР])*Таблица2[ПНР])</f>
        <v>0</v>
      </c>
      <c r="L204" s="47">
        <f>V204*SUMPRODUCT(($B$2=Таблица2[Филиал])*($B$3=Таблица2[ФЕР/ТЕР])*(F204=Таблица2[Наименование работ])*(G204=Таблица2[ТПиР/НСиР])*Таблица2[Оборудование])</f>
        <v>0</v>
      </c>
      <c r="M204" s="47">
        <f>W204*SUMPRODUCT(($B$2=Таблица2[Филиал])*($B$3=Таблица2[ФЕР/ТЕР])*(F204=Таблица2[Наименование работ])*(G204=Таблица2[ТПиР/НСиР])*Таблица2[Прочие])</f>
        <v>0</v>
      </c>
      <c r="N204" s="47">
        <f>S204*SUMPRODUCT(($B$2=Таблица2[Филиал])*($B$3=Таблица2[ФЕР/ТЕР])*(F204=Таблица2[Наименование работ])*(G204=Таблица2[ТПиР/НСиР])*Таблица2[ПИР2])</f>
        <v>0</v>
      </c>
      <c r="O204" s="47">
        <f>T204*SUMPRODUCT(($B$2=Таблица2[Филиал])*($B$3=Таблица2[ФЕР/ТЕР])*(F204=Таблица2[Наименование работ])*(G204=Таблица2[ТПиР/НСиР])*Таблица2[СМР3])</f>
        <v>0</v>
      </c>
      <c r="P204" s="47">
        <f>U204*SUMPRODUCT(($B$2=Таблица2[Филиал])*($B$3=Таблица2[ФЕР/ТЕР])*(F204=Таблица2[Наименование работ])*(G204=Таблица2[ТПиР/НСиР])*Таблица2[ПНР4])</f>
        <v>0</v>
      </c>
      <c r="Q204" s="47">
        <f>V204*SUMPRODUCT(($B$2=Таблица2[Филиал])*($B$3=Таблица2[ФЕР/ТЕР])*(F204=Таблица2[Наименование работ])*(G204=Таблица2[ТПиР/НСиР])*Таблица2[Оборудование5])</f>
        <v>0</v>
      </c>
      <c r="R204" s="47">
        <f>W204*SUMPRODUCT(($B$2=Таблица2[Филиал])*($B$3=Таблица2[ФЕР/ТЕР])*(F204=Таблица2[Наименование работ])*(G204=Таблица2[ТПиР/НСиР])*Таблица2[Прочие2])</f>
        <v>0</v>
      </c>
      <c r="S204" s="47">
        <f>IF($B$4="в базовых ценах",калькулятор!L208,X204*SUMPRODUCT(($B$2=Таблица2[Филиал])*($B$3=Таблица2[ФЕР/ТЕР])*(F204=Таблица2[Наименование работ])*(G204=Таблица2[ТПиР/НСиР])/Таблица2[ПИР22]))</f>
        <v>0</v>
      </c>
      <c r="T204" s="47">
        <f>IF($B$4="в базовых ценах",калькулятор!M208,Y204*SUMPRODUCT(($B$2=Таблица2[Филиал])*($B$3=Таблица2[ФЕР/ТЕР])*(F204=Таблица2[Наименование работ])*(G204=Таблица2[ТПиР/НСиР])/Таблица2[СМР33]))</f>
        <v>0</v>
      </c>
      <c r="U204" s="47">
        <f>IF($B$4="в базовых ценах",калькулятор!N208,Z204*SUMPRODUCT(($B$2=Таблица2[Филиал])*($B$3=Таблица2[ФЕР/ТЕР])*(F204=Таблица2[Наименование работ])*(G204=Таблица2[ТПиР/НСиР])/Таблица2[ПНР44]))</f>
        <v>0</v>
      </c>
      <c r="V204" s="47">
        <f>IF($B$4="в базовых ценах",калькулятор!O208,AA204*SUMPRODUCT(($B$2=Таблица2[Филиал])*($B$3=Таблица2[ФЕР/ТЕР])*(F204=Таблица2[Наименование работ])*(G204=Таблица2[ТПиР/НСиР])/Таблица2[Оборудование55]))</f>
        <v>0</v>
      </c>
      <c r="W204" s="47">
        <f>IF($B$4="в базовых ценах",калькулятор!P208,AB204*SUMPRODUCT(($B$2=Таблица2[Филиал])*($B$3=Таблица2[ФЕР/ТЕР])*(F204=Таблица2[Наименование работ])*(G204=Таблица2[ТПиР/НСиР])/Таблица2[Прочие3]))</f>
        <v>0</v>
      </c>
      <c r="X204" s="47">
        <f>IF($B$4="в текущих ценах",калькулятор!L208,S204*SUMPRODUCT(($B$2=Таблица2[Филиал])*($B$3=Таблица2[ФЕР/ТЕР])*(F204=Таблица2[Наименование работ])*(G204=Таблица2[ТПиР/НСиР])*Таблица2[ПИР22]))</f>
        <v>0</v>
      </c>
      <c r="Y204" s="47">
        <f>IF($B$4="в текущих ценах",калькулятор!M208,T204*SUMPRODUCT(($B$2=Таблица2[Филиал])*($B$3=Таблица2[ФЕР/ТЕР])*(F204=Таблица2[Наименование работ])*(G204=Таблица2[ТПиР/НСиР])*Таблица2[СМР33]))</f>
        <v>0</v>
      </c>
      <c r="Z204" s="47">
        <f>IF($B$4="в текущих ценах",калькулятор!N208,U204*SUMPRODUCT(($B$2=Таблица2[Филиал])*($B$3=Таблица2[ФЕР/ТЕР])*(F204=Таблица2[Наименование работ])*(G204=Таблица2[ТПиР/НСиР])*Таблица2[ПНР44]))</f>
        <v>0</v>
      </c>
      <c r="AA204" s="47">
        <f>IF($B$4="в текущих ценах",калькулятор!O208,V204*SUMPRODUCT(($B$2=Таблица2[Филиал])*($B$3=Таблица2[ФЕР/ТЕР])*(F204=Таблица2[Наименование работ])*(G204=Таблица2[ТПиР/НСиР])*Таблица2[Оборудование55]))</f>
        <v>0</v>
      </c>
      <c r="AB204" s="48">
        <f>IF($B$4="в текущих ценах",калькулятор!P208,W204*SUMPRODUCT(($B$2=Таблица2[Филиал])*($B$3=Таблица2[ФЕР/ТЕР])*(F204=Таблица2[Наименование работ])*(G204=Таблица2[ТПиР/НСиР])*Таблица2[Прочие3]))</f>
        <v>0</v>
      </c>
      <c r="AC204" s="47">
        <f>SUM(Таблица3[[#This Row],[ПИР]:[Прочее]])</f>
        <v>0</v>
      </c>
      <c r="AD20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4" s="52">
        <f>SUM(Таблица3[[#This Row],[ПИР7]:[Прочие]])</f>
        <v>0</v>
      </c>
      <c r="AF204" s="52">
        <f>SUM(Таблица3[[#This Row],[ПИР11]:[Прочие15]])</f>
        <v>0</v>
      </c>
    </row>
    <row r="205" spans="4:32">
      <c r="D205" s="40">
        <f>калькулятор!D209</f>
        <v>0</v>
      </c>
      <c r="E205" s="6">
        <f>калькулятор!H209</f>
        <v>0</v>
      </c>
      <c r="F205" s="6">
        <f>калькулятор!I209</f>
        <v>0</v>
      </c>
      <c r="G205" s="6">
        <f>калькулятор!J209</f>
        <v>0</v>
      </c>
      <c r="H205" s="6">
        <f>калькулятор!K209</f>
        <v>0</v>
      </c>
      <c r="I205" s="47">
        <f>S205*SUMPRODUCT(($B$2=Таблица2[Филиал])*($B$3=Таблица2[ФЕР/ТЕР])*(F205=Таблица2[Наименование работ])*(G205=Таблица2[ТПиР/НСиР])*Таблица2[ПИР])</f>
        <v>0</v>
      </c>
      <c r="J205" s="47">
        <f>T205*SUMPRODUCT(($B$2=Таблица2[Филиал])*($B$3=Таблица2[ФЕР/ТЕР])*(F205=Таблица2[Наименование работ])*(G205=Таблица2[ТПиР/НСиР])*Таблица2[СМР])</f>
        <v>0</v>
      </c>
      <c r="K205" s="47">
        <f>U205*SUMPRODUCT(($B$2=Таблица2[Филиал])*($B$3=Таблица2[ФЕР/ТЕР])*(F205=Таблица2[Наименование работ])*(G205=Таблица2[ТПиР/НСиР])*Таблица2[ПНР])</f>
        <v>0</v>
      </c>
      <c r="L205" s="47">
        <f>V205*SUMPRODUCT(($B$2=Таблица2[Филиал])*($B$3=Таблица2[ФЕР/ТЕР])*(F205=Таблица2[Наименование работ])*(G205=Таблица2[ТПиР/НСиР])*Таблица2[Оборудование])</f>
        <v>0</v>
      </c>
      <c r="M205" s="47">
        <f>W205*SUMPRODUCT(($B$2=Таблица2[Филиал])*($B$3=Таблица2[ФЕР/ТЕР])*(F205=Таблица2[Наименование работ])*(G205=Таблица2[ТПиР/НСиР])*Таблица2[Прочие])</f>
        <v>0</v>
      </c>
      <c r="N205" s="47">
        <f>S205*SUMPRODUCT(($B$2=Таблица2[Филиал])*($B$3=Таблица2[ФЕР/ТЕР])*(F205=Таблица2[Наименование работ])*(G205=Таблица2[ТПиР/НСиР])*Таблица2[ПИР2])</f>
        <v>0</v>
      </c>
      <c r="O205" s="47">
        <f>T205*SUMPRODUCT(($B$2=Таблица2[Филиал])*($B$3=Таблица2[ФЕР/ТЕР])*(F205=Таблица2[Наименование работ])*(G205=Таблица2[ТПиР/НСиР])*Таблица2[СМР3])</f>
        <v>0</v>
      </c>
      <c r="P205" s="47">
        <f>U205*SUMPRODUCT(($B$2=Таблица2[Филиал])*($B$3=Таблица2[ФЕР/ТЕР])*(F205=Таблица2[Наименование работ])*(G205=Таблица2[ТПиР/НСиР])*Таблица2[ПНР4])</f>
        <v>0</v>
      </c>
      <c r="Q205" s="47">
        <f>V205*SUMPRODUCT(($B$2=Таблица2[Филиал])*($B$3=Таблица2[ФЕР/ТЕР])*(F205=Таблица2[Наименование работ])*(G205=Таблица2[ТПиР/НСиР])*Таблица2[Оборудование5])</f>
        <v>0</v>
      </c>
      <c r="R205" s="47">
        <f>W205*SUMPRODUCT(($B$2=Таблица2[Филиал])*($B$3=Таблица2[ФЕР/ТЕР])*(F205=Таблица2[Наименование работ])*(G205=Таблица2[ТПиР/НСиР])*Таблица2[Прочие2])</f>
        <v>0</v>
      </c>
      <c r="S205" s="47">
        <f>IF($B$4="в базовых ценах",калькулятор!L209,X205*SUMPRODUCT(($B$2=Таблица2[Филиал])*($B$3=Таблица2[ФЕР/ТЕР])*(F205=Таблица2[Наименование работ])*(G205=Таблица2[ТПиР/НСиР])/Таблица2[ПИР22]))</f>
        <v>0</v>
      </c>
      <c r="T205" s="47">
        <f>IF($B$4="в базовых ценах",калькулятор!M209,Y205*SUMPRODUCT(($B$2=Таблица2[Филиал])*($B$3=Таблица2[ФЕР/ТЕР])*(F205=Таблица2[Наименование работ])*(G205=Таблица2[ТПиР/НСиР])/Таблица2[СМР33]))</f>
        <v>0</v>
      </c>
      <c r="U205" s="47">
        <f>IF($B$4="в базовых ценах",калькулятор!N209,Z205*SUMPRODUCT(($B$2=Таблица2[Филиал])*($B$3=Таблица2[ФЕР/ТЕР])*(F205=Таблица2[Наименование работ])*(G205=Таблица2[ТПиР/НСиР])/Таблица2[ПНР44]))</f>
        <v>0</v>
      </c>
      <c r="V205" s="47">
        <f>IF($B$4="в базовых ценах",калькулятор!O209,AA205*SUMPRODUCT(($B$2=Таблица2[Филиал])*($B$3=Таблица2[ФЕР/ТЕР])*(F205=Таблица2[Наименование работ])*(G205=Таблица2[ТПиР/НСиР])/Таблица2[Оборудование55]))</f>
        <v>0</v>
      </c>
      <c r="W205" s="47">
        <f>IF($B$4="в базовых ценах",калькулятор!P209,AB205*SUMPRODUCT(($B$2=Таблица2[Филиал])*($B$3=Таблица2[ФЕР/ТЕР])*(F205=Таблица2[Наименование работ])*(G205=Таблица2[ТПиР/НСиР])/Таблица2[Прочие3]))</f>
        <v>0</v>
      </c>
      <c r="X205" s="47">
        <f>IF($B$4="в текущих ценах",калькулятор!L209,S205*SUMPRODUCT(($B$2=Таблица2[Филиал])*($B$3=Таблица2[ФЕР/ТЕР])*(F205=Таблица2[Наименование работ])*(G205=Таблица2[ТПиР/НСиР])*Таблица2[ПИР22]))</f>
        <v>0</v>
      </c>
      <c r="Y205" s="47">
        <f>IF($B$4="в текущих ценах",калькулятор!M209,T205*SUMPRODUCT(($B$2=Таблица2[Филиал])*($B$3=Таблица2[ФЕР/ТЕР])*(F205=Таблица2[Наименование работ])*(G205=Таблица2[ТПиР/НСиР])*Таблица2[СМР33]))</f>
        <v>0</v>
      </c>
      <c r="Z205" s="47">
        <f>IF($B$4="в текущих ценах",калькулятор!N209,U205*SUMPRODUCT(($B$2=Таблица2[Филиал])*($B$3=Таблица2[ФЕР/ТЕР])*(F205=Таблица2[Наименование работ])*(G205=Таблица2[ТПиР/НСиР])*Таблица2[ПНР44]))</f>
        <v>0</v>
      </c>
      <c r="AA205" s="47">
        <f>IF($B$4="в текущих ценах",калькулятор!O209,V205*SUMPRODUCT(($B$2=Таблица2[Филиал])*($B$3=Таблица2[ФЕР/ТЕР])*(F205=Таблица2[Наименование работ])*(G205=Таблица2[ТПиР/НСиР])*Таблица2[Оборудование55]))</f>
        <v>0</v>
      </c>
      <c r="AB205" s="48">
        <f>IF($B$4="в текущих ценах",калькулятор!P209,W205*SUMPRODUCT(($B$2=Таблица2[Филиал])*($B$3=Таблица2[ФЕР/ТЕР])*(F205=Таблица2[Наименование работ])*(G205=Таблица2[ТПиР/НСиР])*Таблица2[Прочие3]))</f>
        <v>0</v>
      </c>
      <c r="AC205" s="47">
        <f>SUM(Таблица3[[#This Row],[ПИР]:[Прочее]])</f>
        <v>0</v>
      </c>
      <c r="AD20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5" s="52">
        <f>SUM(Таблица3[[#This Row],[ПИР7]:[Прочие]])</f>
        <v>0</v>
      </c>
      <c r="AF205" s="52">
        <f>SUM(Таблица3[[#This Row],[ПИР11]:[Прочие15]])</f>
        <v>0</v>
      </c>
    </row>
    <row r="206" spans="4:32">
      <c r="D206" s="40">
        <f>калькулятор!D210</f>
        <v>0</v>
      </c>
      <c r="E206" s="6">
        <f>калькулятор!H210</f>
        <v>0</v>
      </c>
      <c r="F206" s="6">
        <f>калькулятор!I210</f>
        <v>0</v>
      </c>
      <c r="G206" s="6">
        <f>калькулятор!J210</f>
        <v>0</v>
      </c>
      <c r="H206" s="6">
        <f>калькулятор!K210</f>
        <v>0</v>
      </c>
      <c r="I206" s="47">
        <f>S206*SUMPRODUCT(($B$2=Таблица2[Филиал])*($B$3=Таблица2[ФЕР/ТЕР])*(F206=Таблица2[Наименование работ])*(G206=Таблица2[ТПиР/НСиР])*Таблица2[ПИР])</f>
        <v>0</v>
      </c>
      <c r="J206" s="47">
        <f>T206*SUMPRODUCT(($B$2=Таблица2[Филиал])*($B$3=Таблица2[ФЕР/ТЕР])*(F206=Таблица2[Наименование работ])*(G206=Таблица2[ТПиР/НСиР])*Таблица2[СМР])</f>
        <v>0</v>
      </c>
      <c r="K206" s="47">
        <f>U206*SUMPRODUCT(($B$2=Таблица2[Филиал])*($B$3=Таблица2[ФЕР/ТЕР])*(F206=Таблица2[Наименование работ])*(G206=Таблица2[ТПиР/НСиР])*Таблица2[ПНР])</f>
        <v>0</v>
      </c>
      <c r="L206" s="47">
        <f>V206*SUMPRODUCT(($B$2=Таблица2[Филиал])*($B$3=Таблица2[ФЕР/ТЕР])*(F206=Таблица2[Наименование работ])*(G206=Таблица2[ТПиР/НСиР])*Таблица2[Оборудование])</f>
        <v>0</v>
      </c>
      <c r="M206" s="47">
        <f>W206*SUMPRODUCT(($B$2=Таблица2[Филиал])*($B$3=Таблица2[ФЕР/ТЕР])*(F206=Таблица2[Наименование работ])*(G206=Таблица2[ТПиР/НСиР])*Таблица2[Прочие])</f>
        <v>0</v>
      </c>
      <c r="N206" s="47">
        <f>S206*SUMPRODUCT(($B$2=Таблица2[Филиал])*($B$3=Таблица2[ФЕР/ТЕР])*(F206=Таблица2[Наименование работ])*(G206=Таблица2[ТПиР/НСиР])*Таблица2[ПИР2])</f>
        <v>0</v>
      </c>
      <c r="O206" s="47">
        <f>T206*SUMPRODUCT(($B$2=Таблица2[Филиал])*($B$3=Таблица2[ФЕР/ТЕР])*(F206=Таблица2[Наименование работ])*(G206=Таблица2[ТПиР/НСиР])*Таблица2[СМР3])</f>
        <v>0</v>
      </c>
      <c r="P206" s="47">
        <f>U206*SUMPRODUCT(($B$2=Таблица2[Филиал])*($B$3=Таблица2[ФЕР/ТЕР])*(F206=Таблица2[Наименование работ])*(G206=Таблица2[ТПиР/НСиР])*Таблица2[ПНР4])</f>
        <v>0</v>
      </c>
      <c r="Q206" s="47">
        <f>V206*SUMPRODUCT(($B$2=Таблица2[Филиал])*($B$3=Таблица2[ФЕР/ТЕР])*(F206=Таблица2[Наименование работ])*(G206=Таблица2[ТПиР/НСиР])*Таблица2[Оборудование5])</f>
        <v>0</v>
      </c>
      <c r="R206" s="47">
        <f>W206*SUMPRODUCT(($B$2=Таблица2[Филиал])*($B$3=Таблица2[ФЕР/ТЕР])*(F206=Таблица2[Наименование работ])*(G206=Таблица2[ТПиР/НСиР])*Таблица2[Прочие2])</f>
        <v>0</v>
      </c>
      <c r="S206" s="47">
        <f>IF($B$4="в базовых ценах",калькулятор!L210,X206*SUMPRODUCT(($B$2=Таблица2[Филиал])*($B$3=Таблица2[ФЕР/ТЕР])*(F206=Таблица2[Наименование работ])*(G206=Таблица2[ТПиР/НСиР])/Таблица2[ПИР22]))</f>
        <v>0</v>
      </c>
      <c r="T206" s="47">
        <f>IF($B$4="в базовых ценах",калькулятор!M210,Y206*SUMPRODUCT(($B$2=Таблица2[Филиал])*($B$3=Таблица2[ФЕР/ТЕР])*(F206=Таблица2[Наименование работ])*(G206=Таблица2[ТПиР/НСиР])/Таблица2[СМР33]))</f>
        <v>0</v>
      </c>
      <c r="U206" s="47">
        <f>IF($B$4="в базовых ценах",калькулятор!N210,Z206*SUMPRODUCT(($B$2=Таблица2[Филиал])*($B$3=Таблица2[ФЕР/ТЕР])*(F206=Таблица2[Наименование работ])*(G206=Таблица2[ТПиР/НСиР])/Таблица2[ПНР44]))</f>
        <v>0</v>
      </c>
      <c r="V206" s="47">
        <f>IF($B$4="в базовых ценах",калькулятор!O210,AA206*SUMPRODUCT(($B$2=Таблица2[Филиал])*($B$3=Таблица2[ФЕР/ТЕР])*(F206=Таблица2[Наименование работ])*(G206=Таблица2[ТПиР/НСиР])/Таблица2[Оборудование55]))</f>
        <v>0</v>
      </c>
      <c r="W206" s="47">
        <f>IF($B$4="в базовых ценах",калькулятор!P210,AB206*SUMPRODUCT(($B$2=Таблица2[Филиал])*($B$3=Таблица2[ФЕР/ТЕР])*(F206=Таблица2[Наименование работ])*(G206=Таблица2[ТПиР/НСиР])/Таблица2[Прочие3]))</f>
        <v>0</v>
      </c>
      <c r="X206" s="47">
        <f>IF($B$4="в текущих ценах",калькулятор!L210,S206*SUMPRODUCT(($B$2=Таблица2[Филиал])*($B$3=Таблица2[ФЕР/ТЕР])*(F206=Таблица2[Наименование работ])*(G206=Таблица2[ТПиР/НСиР])*Таблица2[ПИР22]))</f>
        <v>0</v>
      </c>
      <c r="Y206" s="47">
        <f>IF($B$4="в текущих ценах",калькулятор!M210,T206*SUMPRODUCT(($B$2=Таблица2[Филиал])*($B$3=Таблица2[ФЕР/ТЕР])*(F206=Таблица2[Наименование работ])*(G206=Таблица2[ТПиР/НСиР])*Таблица2[СМР33]))</f>
        <v>0</v>
      </c>
      <c r="Z206" s="47">
        <f>IF($B$4="в текущих ценах",калькулятор!N210,U206*SUMPRODUCT(($B$2=Таблица2[Филиал])*($B$3=Таблица2[ФЕР/ТЕР])*(F206=Таблица2[Наименование работ])*(G206=Таблица2[ТПиР/НСиР])*Таблица2[ПНР44]))</f>
        <v>0</v>
      </c>
      <c r="AA206" s="47">
        <f>IF($B$4="в текущих ценах",калькулятор!O210,V206*SUMPRODUCT(($B$2=Таблица2[Филиал])*($B$3=Таблица2[ФЕР/ТЕР])*(F206=Таблица2[Наименование работ])*(G206=Таблица2[ТПиР/НСиР])*Таблица2[Оборудование55]))</f>
        <v>0</v>
      </c>
      <c r="AB206" s="48">
        <f>IF($B$4="в текущих ценах",калькулятор!P210,W206*SUMPRODUCT(($B$2=Таблица2[Филиал])*($B$3=Таблица2[ФЕР/ТЕР])*(F206=Таблица2[Наименование работ])*(G206=Таблица2[ТПиР/НСиР])*Таблица2[Прочие3]))</f>
        <v>0</v>
      </c>
      <c r="AC206" s="47">
        <f>SUM(Таблица3[[#This Row],[ПИР]:[Прочее]])</f>
        <v>0</v>
      </c>
      <c r="AD20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6" s="52">
        <f>SUM(Таблица3[[#This Row],[ПИР7]:[Прочие]])</f>
        <v>0</v>
      </c>
      <c r="AF206" s="52">
        <f>SUM(Таблица3[[#This Row],[ПИР11]:[Прочие15]])</f>
        <v>0</v>
      </c>
    </row>
    <row r="207" spans="4:32">
      <c r="D207" s="40">
        <f>калькулятор!D211</f>
        <v>0</v>
      </c>
      <c r="E207" s="6">
        <f>калькулятор!H211</f>
        <v>0</v>
      </c>
      <c r="F207" s="6">
        <f>калькулятор!I211</f>
        <v>0</v>
      </c>
      <c r="G207" s="6">
        <f>калькулятор!J211</f>
        <v>0</v>
      </c>
      <c r="H207" s="6">
        <f>калькулятор!K211</f>
        <v>0</v>
      </c>
      <c r="I207" s="47">
        <f>S207*SUMPRODUCT(($B$2=Таблица2[Филиал])*($B$3=Таблица2[ФЕР/ТЕР])*(F207=Таблица2[Наименование работ])*(G207=Таблица2[ТПиР/НСиР])*Таблица2[ПИР])</f>
        <v>0</v>
      </c>
      <c r="J207" s="47">
        <f>T207*SUMPRODUCT(($B$2=Таблица2[Филиал])*($B$3=Таблица2[ФЕР/ТЕР])*(F207=Таблица2[Наименование работ])*(G207=Таблица2[ТПиР/НСиР])*Таблица2[СМР])</f>
        <v>0</v>
      </c>
      <c r="K207" s="47">
        <f>U207*SUMPRODUCT(($B$2=Таблица2[Филиал])*($B$3=Таблица2[ФЕР/ТЕР])*(F207=Таблица2[Наименование работ])*(G207=Таблица2[ТПиР/НСиР])*Таблица2[ПНР])</f>
        <v>0</v>
      </c>
      <c r="L207" s="47">
        <f>V207*SUMPRODUCT(($B$2=Таблица2[Филиал])*($B$3=Таблица2[ФЕР/ТЕР])*(F207=Таблица2[Наименование работ])*(G207=Таблица2[ТПиР/НСиР])*Таблица2[Оборудование])</f>
        <v>0</v>
      </c>
      <c r="M207" s="47">
        <f>W207*SUMPRODUCT(($B$2=Таблица2[Филиал])*($B$3=Таблица2[ФЕР/ТЕР])*(F207=Таблица2[Наименование работ])*(G207=Таблица2[ТПиР/НСиР])*Таблица2[Прочие])</f>
        <v>0</v>
      </c>
      <c r="N207" s="47">
        <f>S207*SUMPRODUCT(($B$2=Таблица2[Филиал])*($B$3=Таблица2[ФЕР/ТЕР])*(F207=Таблица2[Наименование работ])*(G207=Таблица2[ТПиР/НСиР])*Таблица2[ПИР2])</f>
        <v>0</v>
      </c>
      <c r="O207" s="47">
        <f>T207*SUMPRODUCT(($B$2=Таблица2[Филиал])*($B$3=Таблица2[ФЕР/ТЕР])*(F207=Таблица2[Наименование работ])*(G207=Таблица2[ТПиР/НСиР])*Таблица2[СМР3])</f>
        <v>0</v>
      </c>
      <c r="P207" s="47">
        <f>U207*SUMPRODUCT(($B$2=Таблица2[Филиал])*($B$3=Таблица2[ФЕР/ТЕР])*(F207=Таблица2[Наименование работ])*(G207=Таблица2[ТПиР/НСиР])*Таблица2[ПНР4])</f>
        <v>0</v>
      </c>
      <c r="Q207" s="47">
        <f>V207*SUMPRODUCT(($B$2=Таблица2[Филиал])*($B$3=Таблица2[ФЕР/ТЕР])*(F207=Таблица2[Наименование работ])*(G207=Таблица2[ТПиР/НСиР])*Таблица2[Оборудование5])</f>
        <v>0</v>
      </c>
      <c r="R207" s="47">
        <f>W207*SUMPRODUCT(($B$2=Таблица2[Филиал])*($B$3=Таблица2[ФЕР/ТЕР])*(F207=Таблица2[Наименование работ])*(G207=Таблица2[ТПиР/НСиР])*Таблица2[Прочие2])</f>
        <v>0</v>
      </c>
      <c r="S207" s="47">
        <f>IF($B$4="в базовых ценах",калькулятор!L211,X207*SUMPRODUCT(($B$2=Таблица2[Филиал])*($B$3=Таблица2[ФЕР/ТЕР])*(F207=Таблица2[Наименование работ])*(G207=Таблица2[ТПиР/НСиР])/Таблица2[ПИР22]))</f>
        <v>0</v>
      </c>
      <c r="T207" s="47">
        <f>IF($B$4="в базовых ценах",калькулятор!M211,Y207*SUMPRODUCT(($B$2=Таблица2[Филиал])*($B$3=Таблица2[ФЕР/ТЕР])*(F207=Таблица2[Наименование работ])*(G207=Таблица2[ТПиР/НСиР])/Таблица2[СМР33]))</f>
        <v>0</v>
      </c>
      <c r="U207" s="47">
        <f>IF($B$4="в базовых ценах",калькулятор!N211,Z207*SUMPRODUCT(($B$2=Таблица2[Филиал])*($B$3=Таблица2[ФЕР/ТЕР])*(F207=Таблица2[Наименование работ])*(G207=Таблица2[ТПиР/НСиР])/Таблица2[ПНР44]))</f>
        <v>0</v>
      </c>
      <c r="V207" s="47">
        <f>IF($B$4="в базовых ценах",калькулятор!O211,AA207*SUMPRODUCT(($B$2=Таблица2[Филиал])*($B$3=Таблица2[ФЕР/ТЕР])*(F207=Таблица2[Наименование работ])*(G207=Таблица2[ТПиР/НСиР])/Таблица2[Оборудование55]))</f>
        <v>0</v>
      </c>
      <c r="W207" s="47">
        <f>IF($B$4="в базовых ценах",калькулятор!P211,AB207*SUMPRODUCT(($B$2=Таблица2[Филиал])*($B$3=Таблица2[ФЕР/ТЕР])*(F207=Таблица2[Наименование работ])*(G207=Таблица2[ТПиР/НСиР])/Таблица2[Прочие3]))</f>
        <v>0</v>
      </c>
      <c r="X207" s="47">
        <f>IF($B$4="в текущих ценах",калькулятор!L211,S207*SUMPRODUCT(($B$2=Таблица2[Филиал])*($B$3=Таблица2[ФЕР/ТЕР])*(F207=Таблица2[Наименование работ])*(G207=Таблица2[ТПиР/НСиР])*Таблица2[ПИР22]))</f>
        <v>0</v>
      </c>
      <c r="Y207" s="47">
        <f>IF($B$4="в текущих ценах",калькулятор!M211,T207*SUMPRODUCT(($B$2=Таблица2[Филиал])*($B$3=Таблица2[ФЕР/ТЕР])*(F207=Таблица2[Наименование работ])*(G207=Таблица2[ТПиР/НСиР])*Таблица2[СМР33]))</f>
        <v>0</v>
      </c>
      <c r="Z207" s="47">
        <f>IF($B$4="в текущих ценах",калькулятор!N211,U207*SUMPRODUCT(($B$2=Таблица2[Филиал])*($B$3=Таблица2[ФЕР/ТЕР])*(F207=Таблица2[Наименование работ])*(G207=Таблица2[ТПиР/НСиР])*Таблица2[ПНР44]))</f>
        <v>0</v>
      </c>
      <c r="AA207" s="47">
        <f>IF($B$4="в текущих ценах",калькулятор!O211,V207*SUMPRODUCT(($B$2=Таблица2[Филиал])*($B$3=Таблица2[ФЕР/ТЕР])*(F207=Таблица2[Наименование работ])*(G207=Таблица2[ТПиР/НСиР])*Таблица2[Оборудование55]))</f>
        <v>0</v>
      </c>
      <c r="AB207" s="48">
        <f>IF($B$4="в текущих ценах",калькулятор!P211,W207*SUMPRODUCT(($B$2=Таблица2[Филиал])*($B$3=Таблица2[ФЕР/ТЕР])*(F207=Таблица2[Наименование работ])*(G207=Таблица2[ТПиР/НСиР])*Таблица2[Прочие3]))</f>
        <v>0</v>
      </c>
      <c r="AC207" s="47">
        <f>SUM(Таблица3[[#This Row],[ПИР]:[Прочее]])</f>
        <v>0</v>
      </c>
      <c r="AD20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7" s="52">
        <f>SUM(Таблица3[[#This Row],[ПИР7]:[Прочие]])</f>
        <v>0</v>
      </c>
      <c r="AF207" s="52">
        <f>SUM(Таблица3[[#This Row],[ПИР11]:[Прочие15]])</f>
        <v>0</v>
      </c>
    </row>
    <row r="208" spans="4:32">
      <c r="D208" s="40">
        <f>калькулятор!D212</f>
        <v>0</v>
      </c>
      <c r="E208" s="6">
        <f>калькулятор!H212</f>
        <v>0</v>
      </c>
      <c r="F208" s="6">
        <f>калькулятор!I212</f>
        <v>0</v>
      </c>
      <c r="G208" s="6">
        <f>калькулятор!J212</f>
        <v>0</v>
      </c>
      <c r="H208" s="6">
        <f>калькулятор!K212</f>
        <v>0</v>
      </c>
      <c r="I208" s="47">
        <f>S208*SUMPRODUCT(($B$2=Таблица2[Филиал])*($B$3=Таблица2[ФЕР/ТЕР])*(F208=Таблица2[Наименование работ])*(G208=Таблица2[ТПиР/НСиР])*Таблица2[ПИР])</f>
        <v>0</v>
      </c>
      <c r="J208" s="47">
        <f>T208*SUMPRODUCT(($B$2=Таблица2[Филиал])*($B$3=Таблица2[ФЕР/ТЕР])*(F208=Таблица2[Наименование работ])*(G208=Таблица2[ТПиР/НСиР])*Таблица2[СМР])</f>
        <v>0</v>
      </c>
      <c r="K208" s="47">
        <f>U208*SUMPRODUCT(($B$2=Таблица2[Филиал])*($B$3=Таблица2[ФЕР/ТЕР])*(F208=Таблица2[Наименование работ])*(G208=Таблица2[ТПиР/НСиР])*Таблица2[ПНР])</f>
        <v>0</v>
      </c>
      <c r="L208" s="47">
        <f>V208*SUMPRODUCT(($B$2=Таблица2[Филиал])*($B$3=Таблица2[ФЕР/ТЕР])*(F208=Таблица2[Наименование работ])*(G208=Таблица2[ТПиР/НСиР])*Таблица2[Оборудование])</f>
        <v>0</v>
      </c>
      <c r="M208" s="47">
        <f>W208*SUMPRODUCT(($B$2=Таблица2[Филиал])*($B$3=Таблица2[ФЕР/ТЕР])*(F208=Таблица2[Наименование работ])*(G208=Таблица2[ТПиР/НСиР])*Таблица2[Прочие])</f>
        <v>0</v>
      </c>
      <c r="N208" s="47">
        <f>S208*SUMPRODUCT(($B$2=Таблица2[Филиал])*($B$3=Таблица2[ФЕР/ТЕР])*(F208=Таблица2[Наименование работ])*(G208=Таблица2[ТПиР/НСиР])*Таблица2[ПИР2])</f>
        <v>0</v>
      </c>
      <c r="O208" s="47">
        <f>T208*SUMPRODUCT(($B$2=Таблица2[Филиал])*($B$3=Таблица2[ФЕР/ТЕР])*(F208=Таблица2[Наименование работ])*(G208=Таблица2[ТПиР/НСиР])*Таблица2[СМР3])</f>
        <v>0</v>
      </c>
      <c r="P208" s="47">
        <f>U208*SUMPRODUCT(($B$2=Таблица2[Филиал])*($B$3=Таблица2[ФЕР/ТЕР])*(F208=Таблица2[Наименование работ])*(G208=Таблица2[ТПиР/НСиР])*Таблица2[ПНР4])</f>
        <v>0</v>
      </c>
      <c r="Q208" s="47">
        <f>V208*SUMPRODUCT(($B$2=Таблица2[Филиал])*($B$3=Таблица2[ФЕР/ТЕР])*(F208=Таблица2[Наименование работ])*(G208=Таблица2[ТПиР/НСиР])*Таблица2[Оборудование5])</f>
        <v>0</v>
      </c>
      <c r="R208" s="47">
        <f>W208*SUMPRODUCT(($B$2=Таблица2[Филиал])*($B$3=Таблица2[ФЕР/ТЕР])*(F208=Таблица2[Наименование работ])*(G208=Таблица2[ТПиР/НСиР])*Таблица2[Прочие2])</f>
        <v>0</v>
      </c>
      <c r="S208" s="47">
        <f>IF($B$4="в базовых ценах",калькулятор!L212,X208*SUMPRODUCT(($B$2=Таблица2[Филиал])*($B$3=Таблица2[ФЕР/ТЕР])*(F208=Таблица2[Наименование работ])*(G208=Таблица2[ТПиР/НСиР])/Таблица2[ПИР22]))</f>
        <v>0</v>
      </c>
      <c r="T208" s="47">
        <f>IF($B$4="в базовых ценах",калькулятор!M212,Y208*SUMPRODUCT(($B$2=Таблица2[Филиал])*($B$3=Таблица2[ФЕР/ТЕР])*(F208=Таблица2[Наименование работ])*(G208=Таблица2[ТПиР/НСиР])/Таблица2[СМР33]))</f>
        <v>0</v>
      </c>
      <c r="U208" s="47">
        <f>IF($B$4="в базовых ценах",калькулятор!N212,Z208*SUMPRODUCT(($B$2=Таблица2[Филиал])*($B$3=Таблица2[ФЕР/ТЕР])*(F208=Таблица2[Наименование работ])*(G208=Таблица2[ТПиР/НСиР])/Таблица2[ПНР44]))</f>
        <v>0</v>
      </c>
      <c r="V208" s="47">
        <f>IF($B$4="в базовых ценах",калькулятор!O212,AA208*SUMPRODUCT(($B$2=Таблица2[Филиал])*($B$3=Таблица2[ФЕР/ТЕР])*(F208=Таблица2[Наименование работ])*(G208=Таблица2[ТПиР/НСиР])/Таблица2[Оборудование55]))</f>
        <v>0</v>
      </c>
      <c r="W208" s="47">
        <f>IF($B$4="в базовых ценах",калькулятор!P212,AB208*SUMPRODUCT(($B$2=Таблица2[Филиал])*($B$3=Таблица2[ФЕР/ТЕР])*(F208=Таблица2[Наименование работ])*(G208=Таблица2[ТПиР/НСиР])/Таблица2[Прочие3]))</f>
        <v>0</v>
      </c>
      <c r="X208" s="47">
        <f>IF($B$4="в текущих ценах",калькулятор!L212,S208*SUMPRODUCT(($B$2=Таблица2[Филиал])*($B$3=Таблица2[ФЕР/ТЕР])*(F208=Таблица2[Наименование работ])*(G208=Таблица2[ТПиР/НСиР])*Таблица2[ПИР22]))</f>
        <v>0</v>
      </c>
      <c r="Y208" s="47">
        <f>IF($B$4="в текущих ценах",калькулятор!M212,T208*SUMPRODUCT(($B$2=Таблица2[Филиал])*($B$3=Таблица2[ФЕР/ТЕР])*(F208=Таблица2[Наименование работ])*(G208=Таблица2[ТПиР/НСиР])*Таблица2[СМР33]))</f>
        <v>0</v>
      </c>
      <c r="Z208" s="47">
        <f>IF($B$4="в текущих ценах",калькулятор!N212,U208*SUMPRODUCT(($B$2=Таблица2[Филиал])*($B$3=Таблица2[ФЕР/ТЕР])*(F208=Таблица2[Наименование работ])*(G208=Таблица2[ТПиР/НСиР])*Таблица2[ПНР44]))</f>
        <v>0</v>
      </c>
      <c r="AA208" s="47">
        <f>IF($B$4="в текущих ценах",калькулятор!O212,V208*SUMPRODUCT(($B$2=Таблица2[Филиал])*($B$3=Таблица2[ФЕР/ТЕР])*(F208=Таблица2[Наименование работ])*(G208=Таблица2[ТПиР/НСиР])*Таблица2[Оборудование55]))</f>
        <v>0</v>
      </c>
      <c r="AB208" s="48">
        <f>IF($B$4="в текущих ценах",калькулятор!P212,W208*SUMPRODUCT(($B$2=Таблица2[Филиал])*($B$3=Таблица2[ФЕР/ТЕР])*(F208=Таблица2[Наименование работ])*(G208=Таблица2[ТПиР/НСиР])*Таблица2[Прочие3]))</f>
        <v>0</v>
      </c>
      <c r="AC208" s="47">
        <f>SUM(Таблица3[[#This Row],[ПИР]:[Прочее]])</f>
        <v>0</v>
      </c>
      <c r="AD20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8" s="52">
        <f>SUM(Таблица3[[#This Row],[ПИР7]:[Прочие]])</f>
        <v>0</v>
      </c>
      <c r="AF208" s="52">
        <f>SUM(Таблица3[[#This Row],[ПИР11]:[Прочие15]])</f>
        <v>0</v>
      </c>
    </row>
    <row r="209" spans="4:32">
      <c r="D209" s="40">
        <f>калькулятор!D213</f>
        <v>0</v>
      </c>
      <c r="E209" s="6">
        <f>калькулятор!H213</f>
        <v>0</v>
      </c>
      <c r="F209" s="6">
        <f>калькулятор!I213</f>
        <v>0</v>
      </c>
      <c r="G209" s="6">
        <f>калькулятор!J213</f>
        <v>0</v>
      </c>
      <c r="H209" s="6">
        <f>калькулятор!K213</f>
        <v>0</v>
      </c>
      <c r="I209" s="47">
        <f>S209*SUMPRODUCT(($B$2=Таблица2[Филиал])*($B$3=Таблица2[ФЕР/ТЕР])*(F209=Таблица2[Наименование работ])*(G209=Таблица2[ТПиР/НСиР])*Таблица2[ПИР])</f>
        <v>0</v>
      </c>
      <c r="J209" s="47">
        <f>T209*SUMPRODUCT(($B$2=Таблица2[Филиал])*($B$3=Таблица2[ФЕР/ТЕР])*(F209=Таблица2[Наименование работ])*(G209=Таблица2[ТПиР/НСиР])*Таблица2[СМР])</f>
        <v>0</v>
      </c>
      <c r="K209" s="47">
        <f>U209*SUMPRODUCT(($B$2=Таблица2[Филиал])*($B$3=Таблица2[ФЕР/ТЕР])*(F209=Таблица2[Наименование работ])*(G209=Таблица2[ТПиР/НСиР])*Таблица2[ПНР])</f>
        <v>0</v>
      </c>
      <c r="L209" s="47">
        <f>V209*SUMPRODUCT(($B$2=Таблица2[Филиал])*($B$3=Таблица2[ФЕР/ТЕР])*(F209=Таблица2[Наименование работ])*(G209=Таблица2[ТПиР/НСиР])*Таблица2[Оборудование])</f>
        <v>0</v>
      </c>
      <c r="M209" s="47">
        <f>W209*SUMPRODUCT(($B$2=Таблица2[Филиал])*($B$3=Таблица2[ФЕР/ТЕР])*(F209=Таблица2[Наименование работ])*(G209=Таблица2[ТПиР/НСиР])*Таблица2[Прочие])</f>
        <v>0</v>
      </c>
      <c r="N209" s="47">
        <f>S209*SUMPRODUCT(($B$2=Таблица2[Филиал])*($B$3=Таблица2[ФЕР/ТЕР])*(F209=Таблица2[Наименование работ])*(G209=Таблица2[ТПиР/НСиР])*Таблица2[ПИР2])</f>
        <v>0</v>
      </c>
      <c r="O209" s="47">
        <f>T209*SUMPRODUCT(($B$2=Таблица2[Филиал])*($B$3=Таблица2[ФЕР/ТЕР])*(F209=Таблица2[Наименование работ])*(G209=Таблица2[ТПиР/НСиР])*Таблица2[СМР3])</f>
        <v>0</v>
      </c>
      <c r="P209" s="47">
        <f>U209*SUMPRODUCT(($B$2=Таблица2[Филиал])*($B$3=Таблица2[ФЕР/ТЕР])*(F209=Таблица2[Наименование работ])*(G209=Таблица2[ТПиР/НСиР])*Таблица2[ПНР4])</f>
        <v>0</v>
      </c>
      <c r="Q209" s="47">
        <f>V209*SUMPRODUCT(($B$2=Таблица2[Филиал])*($B$3=Таблица2[ФЕР/ТЕР])*(F209=Таблица2[Наименование работ])*(G209=Таблица2[ТПиР/НСиР])*Таблица2[Оборудование5])</f>
        <v>0</v>
      </c>
      <c r="R209" s="47">
        <f>W209*SUMPRODUCT(($B$2=Таблица2[Филиал])*($B$3=Таблица2[ФЕР/ТЕР])*(F209=Таблица2[Наименование работ])*(G209=Таблица2[ТПиР/НСиР])*Таблица2[Прочие2])</f>
        <v>0</v>
      </c>
      <c r="S209" s="47">
        <f>IF($B$4="в базовых ценах",калькулятор!L213,X209*SUMPRODUCT(($B$2=Таблица2[Филиал])*($B$3=Таблица2[ФЕР/ТЕР])*(F209=Таблица2[Наименование работ])*(G209=Таблица2[ТПиР/НСиР])/Таблица2[ПИР22]))</f>
        <v>0</v>
      </c>
      <c r="T209" s="47">
        <f>IF($B$4="в базовых ценах",калькулятор!M213,Y209*SUMPRODUCT(($B$2=Таблица2[Филиал])*($B$3=Таблица2[ФЕР/ТЕР])*(F209=Таблица2[Наименование работ])*(G209=Таблица2[ТПиР/НСиР])/Таблица2[СМР33]))</f>
        <v>0</v>
      </c>
      <c r="U209" s="47">
        <f>IF($B$4="в базовых ценах",калькулятор!N213,Z209*SUMPRODUCT(($B$2=Таблица2[Филиал])*($B$3=Таблица2[ФЕР/ТЕР])*(F209=Таблица2[Наименование работ])*(G209=Таблица2[ТПиР/НСиР])/Таблица2[ПНР44]))</f>
        <v>0</v>
      </c>
      <c r="V209" s="47">
        <f>IF($B$4="в базовых ценах",калькулятор!O213,AA209*SUMPRODUCT(($B$2=Таблица2[Филиал])*($B$3=Таблица2[ФЕР/ТЕР])*(F209=Таблица2[Наименование работ])*(G209=Таблица2[ТПиР/НСиР])/Таблица2[Оборудование55]))</f>
        <v>0</v>
      </c>
      <c r="W209" s="47">
        <f>IF($B$4="в базовых ценах",калькулятор!P213,AB209*SUMPRODUCT(($B$2=Таблица2[Филиал])*($B$3=Таблица2[ФЕР/ТЕР])*(F209=Таблица2[Наименование работ])*(G209=Таблица2[ТПиР/НСиР])/Таблица2[Прочие3]))</f>
        <v>0</v>
      </c>
      <c r="X209" s="47">
        <f>IF($B$4="в текущих ценах",калькулятор!L213,S209*SUMPRODUCT(($B$2=Таблица2[Филиал])*($B$3=Таблица2[ФЕР/ТЕР])*(F209=Таблица2[Наименование работ])*(G209=Таблица2[ТПиР/НСиР])*Таблица2[ПИР22]))</f>
        <v>0</v>
      </c>
      <c r="Y209" s="47">
        <f>IF($B$4="в текущих ценах",калькулятор!M213,T209*SUMPRODUCT(($B$2=Таблица2[Филиал])*($B$3=Таблица2[ФЕР/ТЕР])*(F209=Таблица2[Наименование работ])*(G209=Таблица2[ТПиР/НСиР])*Таблица2[СМР33]))</f>
        <v>0</v>
      </c>
      <c r="Z209" s="47">
        <f>IF($B$4="в текущих ценах",калькулятор!N213,U209*SUMPRODUCT(($B$2=Таблица2[Филиал])*($B$3=Таблица2[ФЕР/ТЕР])*(F209=Таблица2[Наименование работ])*(G209=Таблица2[ТПиР/НСиР])*Таблица2[ПНР44]))</f>
        <v>0</v>
      </c>
      <c r="AA209" s="47">
        <f>IF($B$4="в текущих ценах",калькулятор!O213,V209*SUMPRODUCT(($B$2=Таблица2[Филиал])*($B$3=Таблица2[ФЕР/ТЕР])*(F209=Таблица2[Наименование работ])*(G209=Таблица2[ТПиР/НСиР])*Таблица2[Оборудование55]))</f>
        <v>0</v>
      </c>
      <c r="AB209" s="48">
        <f>IF($B$4="в текущих ценах",калькулятор!P213,W209*SUMPRODUCT(($B$2=Таблица2[Филиал])*($B$3=Таблица2[ФЕР/ТЕР])*(F209=Таблица2[Наименование работ])*(G209=Таблица2[ТПиР/НСиР])*Таблица2[Прочие3]))</f>
        <v>0</v>
      </c>
      <c r="AC209" s="47">
        <f>SUM(Таблица3[[#This Row],[ПИР]:[Прочее]])</f>
        <v>0</v>
      </c>
      <c r="AD20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9" s="52">
        <f>SUM(Таблица3[[#This Row],[ПИР7]:[Прочие]])</f>
        <v>0</v>
      </c>
      <c r="AF209" s="52">
        <f>SUM(Таблица3[[#This Row],[ПИР11]:[Прочие15]])</f>
        <v>0</v>
      </c>
    </row>
    <row r="210" spans="4:32">
      <c r="D210" s="40">
        <f>калькулятор!D214</f>
        <v>0</v>
      </c>
      <c r="E210" s="6">
        <f>калькулятор!H214</f>
        <v>0</v>
      </c>
      <c r="F210" s="6">
        <f>калькулятор!I214</f>
        <v>0</v>
      </c>
      <c r="G210" s="6">
        <f>калькулятор!J214</f>
        <v>0</v>
      </c>
      <c r="H210" s="6">
        <f>калькулятор!K214</f>
        <v>0</v>
      </c>
      <c r="I210" s="47">
        <f>S210*SUMPRODUCT(($B$2=Таблица2[Филиал])*($B$3=Таблица2[ФЕР/ТЕР])*(F210=Таблица2[Наименование работ])*(G210=Таблица2[ТПиР/НСиР])*Таблица2[ПИР])</f>
        <v>0</v>
      </c>
      <c r="J210" s="47">
        <f>T210*SUMPRODUCT(($B$2=Таблица2[Филиал])*($B$3=Таблица2[ФЕР/ТЕР])*(F210=Таблица2[Наименование работ])*(G210=Таблица2[ТПиР/НСиР])*Таблица2[СМР])</f>
        <v>0</v>
      </c>
      <c r="K210" s="47">
        <f>U210*SUMPRODUCT(($B$2=Таблица2[Филиал])*($B$3=Таблица2[ФЕР/ТЕР])*(F210=Таблица2[Наименование работ])*(G210=Таблица2[ТПиР/НСиР])*Таблица2[ПНР])</f>
        <v>0</v>
      </c>
      <c r="L210" s="47">
        <f>V210*SUMPRODUCT(($B$2=Таблица2[Филиал])*($B$3=Таблица2[ФЕР/ТЕР])*(F210=Таблица2[Наименование работ])*(G210=Таблица2[ТПиР/НСиР])*Таблица2[Оборудование])</f>
        <v>0</v>
      </c>
      <c r="M210" s="47">
        <f>W210*SUMPRODUCT(($B$2=Таблица2[Филиал])*($B$3=Таблица2[ФЕР/ТЕР])*(F210=Таблица2[Наименование работ])*(G210=Таблица2[ТПиР/НСиР])*Таблица2[Прочие])</f>
        <v>0</v>
      </c>
      <c r="N210" s="47">
        <f>S210*SUMPRODUCT(($B$2=Таблица2[Филиал])*($B$3=Таблица2[ФЕР/ТЕР])*(F210=Таблица2[Наименование работ])*(G210=Таблица2[ТПиР/НСиР])*Таблица2[ПИР2])</f>
        <v>0</v>
      </c>
      <c r="O210" s="47">
        <f>T210*SUMPRODUCT(($B$2=Таблица2[Филиал])*($B$3=Таблица2[ФЕР/ТЕР])*(F210=Таблица2[Наименование работ])*(G210=Таблица2[ТПиР/НСиР])*Таблица2[СМР3])</f>
        <v>0</v>
      </c>
      <c r="P210" s="47">
        <f>U210*SUMPRODUCT(($B$2=Таблица2[Филиал])*($B$3=Таблица2[ФЕР/ТЕР])*(F210=Таблица2[Наименование работ])*(G210=Таблица2[ТПиР/НСиР])*Таблица2[ПНР4])</f>
        <v>0</v>
      </c>
      <c r="Q210" s="47">
        <f>V210*SUMPRODUCT(($B$2=Таблица2[Филиал])*($B$3=Таблица2[ФЕР/ТЕР])*(F210=Таблица2[Наименование работ])*(G210=Таблица2[ТПиР/НСиР])*Таблица2[Оборудование5])</f>
        <v>0</v>
      </c>
      <c r="R210" s="47">
        <f>W210*SUMPRODUCT(($B$2=Таблица2[Филиал])*($B$3=Таблица2[ФЕР/ТЕР])*(F210=Таблица2[Наименование работ])*(G210=Таблица2[ТПиР/НСиР])*Таблица2[Прочие2])</f>
        <v>0</v>
      </c>
      <c r="S210" s="47">
        <f>IF($B$4="в базовых ценах",калькулятор!L214,X210*SUMPRODUCT(($B$2=Таблица2[Филиал])*($B$3=Таблица2[ФЕР/ТЕР])*(F210=Таблица2[Наименование работ])*(G210=Таблица2[ТПиР/НСиР])/Таблица2[ПИР22]))</f>
        <v>0</v>
      </c>
      <c r="T210" s="47">
        <f>IF($B$4="в базовых ценах",калькулятор!M214,Y210*SUMPRODUCT(($B$2=Таблица2[Филиал])*($B$3=Таблица2[ФЕР/ТЕР])*(F210=Таблица2[Наименование работ])*(G210=Таблица2[ТПиР/НСиР])/Таблица2[СМР33]))</f>
        <v>0</v>
      </c>
      <c r="U210" s="47">
        <f>IF($B$4="в базовых ценах",калькулятор!N214,Z210*SUMPRODUCT(($B$2=Таблица2[Филиал])*($B$3=Таблица2[ФЕР/ТЕР])*(F210=Таблица2[Наименование работ])*(G210=Таблица2[ТПиР/НСиР])/Таблица2[ПНР44]))</f>
        <v>0</v>
      </c>
      <c r="V210" s="47">
        <f>IF($B$4="в базовых ценах",калькулятор!O214,AA210*SUMPRODUCT(($B$2=Таблица2[Филиал])*($B$3=Таблица2[ФЕР/ТЕР])*(F210=Таблица2[Наименование работ])*(G210=Таблица2[ТПиР/НСиР])/Таблица2[Оборудование55]))</f>
        <v>0</v>
      </c>
      <c r="W210" s="47">
        <f>IF($B$4="в базовых ценах",калькулятор!P214,AB210*SUMPRODUCT(($B$2=Таблица2[Филиал])*($B$3=Таблица2[ФЕР/ТЕР])*(F210=Таблица2[Наименование работ])*(G210=Таблица2[ТПиР/НСиР])/Таблица2[Прочие3]))</f>
        <v>0</v>
      </c>
      <c r="X210" s="47">
        <f>IF($B$4="в текущих ценах",калькулятор!L214,S210*SUMPRODUCT(($B$2=Таблица2[Филиал])*($B$3=Таблица2[ФЕР/ТЕР])*(F210=Таблица2[Наименование работ])*(G210=Таблица2[ТПиР/НСиР])*Таблица2[ПИР22]))</f>
        <v>0</v>
      </c>
      <c r="Y210" s="47">
        <f>IF($B$4="в текущих ценах",калькулятор!M214,T210*SUMPRODUCT(($B$2=Таблица2[Филиал])*($B$3=Таблица2[ФЕР/ТЕР])*(F210=Таблица2[Наименование работ])*(G210=Таблица2[ТПиР/НСиР])*Таблица2[СМР33]))</f>
        <v>0</v>
      </c>
      <c r="Z210" s="47">
        <f>IF($B$4="в текущих ценах",калькулятор!N214,U210*SUMPRODUCT(($B$2=Таблица2[Филиал])*($B$3=Таблица2[ФЕР/ТЕР])*(F210=Таблица2[Наименование работ])*(G210=Таблица2[ТПиР/НСиР])*Таблица2[ПНР44]))</f>
        <v>0</v>
      </c>
      <c r="AA210" s="47">
        <f>IF($B$4="в текущих ценах",калькулятор!O214,V210*SUMPRODUCT(($B$2=Таблица2[Филиал])*($B$3=Таблица2[ФЕР/ТЕР])*(F210=Таблица2[Наименование работ])*(G210=Таблица2[ТПиР/НСиР])*Таблица2[Оборудование55]))</f>
        <v>0</v>
      </c>
      <c r="AB210" s="48">
        <f>IF($B$4="в текущих ценах",калькулятор!P214,W210*SUMPRODUCT(($B$2=Таблица2[Филиал])*($B$3=Таблица2[ФЕР/ТЕР])*(F210=Таблица2[Наименование работ])*(G210=Таблица2[ТПиР/НСиР])*Таблица2[Прочие3]))</f>
        <v>0</v>
      </c>
      <c r="AC210" s="47">
        <f>SUM(Таблица3[[#This Row],[ПИР]:[Прочее]])</f>
        <v>0</v>
      </c>
      <c r="AD2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0" s="52">
        <f>SUM(Таблица3[[#This Row],[ПИР7]:[Прочие]])</f>
        <v>0</v>
      </c>
      <c r="AF210" s="52">
        <f>SUM(Таблица3[[#This Row],[ПИР11]:[Прочие15]])</f>
        <v>0</v>
      </c>
    </row>
    <row r="211" spans="4:32">
      <c r="D211" s="40">
        <f>калькулятор!D215</f>
        <v>0</v>
      </c>
      <c r="E211" s="6">
        <f>калькулятор!H215</f>
        <v>0</v>
      </c>
      <c r="F211" s="6">
        <f>калькулятор!I215</f>
        <v>0</v>
      </c>
      <c r="G211" s="6">
        <f>калькулятор!J215</f>
        <v>0</v>
      </c>
      <c r="H211" s="6">
        <f>калькулятор!K215</f>
        <v>0</v>
      </c>
      <c r="I211" s="47">
        <f>S211*SUMPRODUCT(($B$2=Таблица2[Филиал])*($B$3=Таблица2[ФЕР/ТЕР])*(F211=Таблица2[Наименование работ])*(G211=Таблица2[ТПиР/НСиР])*Таблица2[ПИР])</f>
        <v>0</v>
      </c>
      <c r="J211" s="47">
        <f>T211*SUMPRODUCT(($B$2=Таблица2[Филиал])*($B$3=Таблица2[ФЕР/ТЕР])*(F211=Таблица2[Наименование работ])*(G211=Таблица2[ТПиР/НСиР])*Таблица2[СМР])</f>
        <v>0</v>
      </c>
      <c r="K211" s="47">
        <f>U211*SUMPRODUCT(($B$2=Таблица2[Филиал])*($B$3=Таблица2[ФЕР/ТЕР])*(F211=Таблица2[Наименование работ])*(G211=Таблица2[ТПиР/НСиР])*Таблица2[ПНР])</f>
        <v>0</v>
      </c>
      <c r="L211" s="47">
        <f>V211*SUMPRODUCT(($B$2=Таблица2[Филиал])*($B$3=Таблица2[ФЕР/ТЕР])*(F211=Таблица2[Наименование работ])*(G211=Таблица2[ТПиР/НСиР])*Таблица2[Оборудование])</f>
        <v>0</v>
      </c>
      <c r="M211" s="47">
        <f>W211*SUMPRODUCT(($B$2=Таблица2[Филиал])*($B$3=Таблица2[ФЕР/ТЕР])*(F211=Таблица2[Наименование работ])*(G211=Таблица2[ТПиР/НСиР])*Таблица2[Прочие])</f>
        <v>0</v>
      </c>
      <c r="N211" s="47">
        <f>S211*SUMPRODUCT(($B$2=Таблица2[Филиал])*($B$3=Таблица2[ФЕР/ТЕР])*(F211=Таблица2[Наименование работ])*(G211=Таблица2[ТПиР/НСиР])*Таблица2[ПИР2])</f>
        <v>0</v>
      </c>
      <c r="O211" s="47">
        <f>T211*SUMPRODUCT(($B$2=Таблица2[Филиал])*($B$3=Таблица2[ФЕР/ТЕР])*(F211=Таблица2[Наименование работ])*(G211=Таблица2[ТПиР/НСиР])*Таблица2[СМР3])</f>
        <v>0</v>
      </c>
      <c r="P211" s="47">
        <f>U211*SUMPRODUCT(($B$2=Таблица2[Филиал])*($B$3=Таблица2[ФЕР/ТЕР])*(F211=Таблица2[Наименование работ])*(G211=Таблица2[ТПиР/НСиР])*Таблица2[ПНР4])</f>
        <v>0</v>
      </c>
      <c r="Q211" s="47">
        <f>V211*SUMPRODUCT(($B$2=Таблица2[Филиал])*($B$3=Таблица2[ФЕР/ТЕР])*(F211=Таблица2[Наименование работ])*(G211=Таблица2[ТПиР/НСиР])*Таблица2[Оборудование5])</f>
        <v>0</v>
      </c>
      <c r="R211" s="47">
        <f>W211*SUMPRODUCT(($B$2=Таблица2[Филиал])*($B$3=Таблица2[ФЕР/ТЕР])*(F211=Таблица2[Наименование работ])*(G211=Таблица2[ТПиР/НСиР])*Таблица2[Прочие2])</f>
        <v>0</v>
      </c>
      <c r="S211" s="47">
        <f>IF($B$4="в базовых ценах",калькулятор!L215,X211*SUMPRODUCT(($B$2=Таблица2[Филиал])*($B$3=Таблица2[ФЕР/ТЕР])*(F211=Таблица2[Наименование работ])*(G211=Таблица2[ТПиР/НСиР])/Таблица2[ПИР22]))</f>
        <v>0</v>
      </c>
      <c r="T211" s="47">
        <f>IF($B$4="в базовых ценах",калькулятор!M215,Y211*SUMPRODUCT(($B$2=Таблица2[Филиал])*($B$3=Таблица2[ФЕР/ТЕР])*(F211=Таблица2[Наименование работ])*(G211=Таблица2[ТПиР/НСиР])/Таблица2[СМР33]))</f>
        <v>0</v>
      </c>
      <c r="U211" s="47">
        <f>IF($B$4="в базовых ценах",калькулятор!N215,Z211*SUMPRODUCT(($B$2=Таблица2[Филиал])*($B$3=Таблица2[ФЕР/ТЕР])*(F211=Таблица2[Наименование работ])*(G211=Таблица2[ТПиР/НСиР])/Таблица2[ПНР44]))</f>
        <v>0</v>
      </c>
      <c r="V211" s="47">
        <f>IF($B$4="в базовых ценах",калькулятор!O215,AA211*SUMPRODUCT(($B$2=Таблица2[Филиал])*($B$3=Таблица2[ФЕР/ТЕР])*(F211=Таблица2[Наименование работ])*(G211=Таблица2[ТПиР/НСиР])/Таблица2[Оборудование55]))</f>
        <v>0</v>
      </c>
      <c r="W211" s="47">
        <f>IF($B$4="в базовых ценах",калькулятор!P215,AB211*SUMPRODUCT(($B$2=Таблица2[Филиал])*($B$3=Таблица2[ФЕР/ТЕР])*(F211=Таблица2[Наименование работ])*(G211=Таблица2[ТПиР/НСиР])/Таблица2[Прочие3]))</f>
        <v>0</v>
      </c>
      <c r="X211" s="47">
        <f>IF($B$4="в текущих ценах",калькулятор!L215,S211*SUMPRODUCT(($B$2=Таблица2[Филиал])*($B$3=Таблица2[ФЕР/ТЕР])*(F211=Таблица2[Наименование работ])*(G211=Таблица2[ТПиР/НСиР])*Таблица2[ПИР22]))</f>
        <v>0</v>
      </c>
      <c r="Y211" s="47">
        <f>IF($B$4="в текущих ценах",калькулятор!M215,T211*SUMPRODUCT(($B$2=Таблица2[Филиал])*($B$3=Таблица2[ФЕР/ТЕР])*(F211=Таблица2[Наименование работ])*(G211=Таблица2[ТПиР/НСиР])*Таблица2[СМР33]))</f>
        <v>0</v>
      </c>
      <c r="Z211" s="47">
        <f>IF($B$4="в текущих ценах",калькулятор!N215,U211*SUMPRODUCT(($B$2=Таблица2[Филиал])*($B$3=Таблица2[ФЕР/ТЕР])*(F211=Таблица2[Наименование работ])*(G211=Таблица2[ТПиР/НСиР])*Таблица2[ПНР44]))</f>
        <v>0</v>
      </c>
      <c r="AA211" s="47">
        <f>IF($B$4="в текущих ценах",калькулятор!O215,V211*SUMPRODUCT(($B$2=Таблица2[Филиал])*($B$3=Таблица2[ФЕР/ТЕР])*(F211=Таблица2[Наименование работ])*(G211=Таблица2[ТПиР/НСиР])*Таблица2[Оборудование55]))</f>
        <v>0</v>
      </c>
      <c r="AB211" s="48">
        <f>IF($B$4="в текущих ценах",калькулятор!P215,W211*SUMPRODUCT(($B$2=Таблица2[Филиал])*($B$3=Таблица2[ФЕР/ТЕР])*(F211=Таблица2[Наименование работ])*(G211=Таблица2[ТПиР/НСиР])*Таблица2[Прочие3]))</f>
        <v>0</v>
      </c>
      <c r="AC211" s="47">
        <f>SUM(Таблица3[[#This Row],[ПИР]:[Прочее]])</f>
        <v>0</v>
      </c>
      <c r="AD2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1" s="52">
        <f>SUM(Таблица3[[#This Row],[ПИР7]:[Прочие]])</f>
        <v>0</v>
      </c>
      <c r="AF211" s="52">
        <f>SUM(Таблица3[[#This Row],[ПИР11]:[Прочие15]])</f>
        <v>0</v>
      </c>
    </row>
    <row r="212" spans="4:32">
      <c r="D212" s="40">
        <f>калькулятор!D216</f>
        <v>0</v>
      </c>
      <c r="E212" s="6">
        <f>калькулятор!H216</f>
        <v>0</v>
      </c>
      <c r="F212" s="6">
        <f>калькулятор!I216</f>
        <v>0</v>
      </c>
      <c r="G212" s="6">
        <f>калькулятор!J216</f>
        <v>0</v>
      </c>
      <c r="H212" s="6">
        <f>калькулятор!K216</f>
        <v>0</v>
      </c>
      <c r="I212" s="47">
        <f>S212*SUMPRODUCT(($B$2=Таблица2[Филиал])*($B$3=Таблица2[ФЕР/ТЕР])*(F212=Таблица2[Наименование работ])*(G212=Таблица2[ТПиР/НСиР])*Таблица2[ПИР])</f>
        <v>0</v>
      </c>
      <c r="J212" s="47">
        <f>T212*SUMPRODUCT(($B$2=Таблица2[Филиал])*($B$3=Таблица2[ФЕР/ТЕР])*(F212=Таблица2[Наименование работ])*(G212=Таблица2[ТПиР/НСиР])*Таблица2[СМР])</f>
        <v>0</v>
      </c>
      <c r="K212" s="47">
        <f>U212*SUMPRODUCT(($B$2=Таблица2[Филиал])*($B$3=Таблица2[ФЕР/ТЕР])*(F212=Таблица2[Наименование работ])*(G212=Таблица2[ТПиР/НСиР])*Таблица2[ПНР])</f>
        <v>0</v>
      </c>
      <c r="L212" s="47">
        <f>V212*SUMPRODUCT(($B$2=Таблица2[Филиал])*($B$3=Таблица2[ФЕР/ТЕР])*(F212=Таблица2[Наименование работ])*(G212=Таблица2[ТПиР/НСиР])*Таблица2[Оборудование])</f>
        <v>0</v>
      </c>
      <c r="M212" s="47">
        <f>W212*SUMPRODUCT(($B$2=Таблица2[Филиал])*($B$3=Таблица2[ФЕР/ТЕР])*(F212=Таблица2[Наименование работ])*(G212=Таблица2[ТПиР/НСиР])*Таблица2[Прочие])</f>
        <v>0</v>
      </c>
      <c r="N212" s="47">
        <f>S212*SUMPRODUCT(($B$2=Таблица2[Филиал])*($B$3=Таблица2[ФЕР/ТЕР])*(F212=Таблица2[Наименование работ])*(G212=Таблица2[ТПиР/НСиР])*Таблица2[ПИР2])</f>
        <v>0</v>
      </c>
      <c r="O212" s="47">
        <f>T212*SUMPRODUCT(($B$2=Таблица2[Филиал])*($B$3=Таблица2[ФЕР/ТЕР])*(F212=Таблица2[Наименование работ])*(G212=Таблица2[ТПиР/НСиР])*Таблица2[СМР3])</f>
        <v>0</v>
      </c>
      <c r="P212" s="47">
        <f>U212*SUMPRODUCT(($B$2=Таблица2[Филиал])*($B$3=Таблица2[ФЕР/ТЕР])*(F212=Таблица2[Наименование работ])*(G212=Таблица2[ТПиР/НСиР])*Таблица2[ПНР4])</f>
        <v>0</v>
      </c>
      <c r="Q212" s="47">
        <f>V212*SUMPRODUCT(($B$2=Таблица2[Филиал])*($B$3=Таблица2[ФЕР/ТЕР])*(F212=Таблица2[Наименование работ])*(G212=Таблица2[ТПиР/НСиР])*Таблица2[Оборудование5])</f>
        <v>0</v>
      </c>
      <c r="R212" s="47">
        <f>W212*SUMPRODUCT(($B$2=Таблица2[Филиал])*($B$3=Таблица2[ФЕР/ТЕР])*(F212=Таблица2[Наименование работ])*(G212=Таблица2[ТПиР/НСиР])*Таблица2[Прочие2])</f>
        <v>0</v>
      </c>
      <c r="S212" s="47">
        <f>IF($B$4="в базовых ценах",калькулятор!L216,X212*SUMPRODUCT(($B$2=Таблица2[Филиал])*($B$3=Таблица2[ФЕР/ТЕР])*(F212=Таблица2[Наименование работ])*(G212=Таблица2[ТПиР/НСиР])/Таблица2[ПИР22]))</f>
        <v>0</v>
      </c>
      <c r="T212" s="47">
        <f>IF($B$4="в базовых ценах",калькулятор!M216,Y212*SUMPRODUCT(($B$2=Таблица2[Филиал])*($B$3=Таблица2[ФЕР/ТЕР])*(F212=Таблица2[Наименование работ])*(G212=Таблица2[ТПиР/НСиР])/Таблица2[СМР33]))</f>
        <v>0</v>
      </c>
      <c r="U212" s="47">
        <f>IF($B$4="в базовых ценах",калькулятор!N216,Z212*SUMPRODUCT(($B$2=Таблица2[Филиал])*($B$3=Таблица2[ФЕР/ТЕР])*(F212=Таблица2[Наименование работ])*(G212=Таблица2[ТПиР/НСиР])/Таблица2[ПНР44]))</f>
        <v>0</v>
      </c>
      <c r="V212" s="47">
        <f>IF($B$4="в базовых ценах",калькулятор!O216,AA212*SUMPRODUCT(($B$2=Таблица2[Филиал])*($B$3=Таблица2[ФЕР/ТЕР])*(F212=Таблица2[Наименование работ])*(G212=Таблица2[ТПиР/НСиР])/Таблица2[Оборудование55]))</f>
        <v>0</v>
      </c>
      <c r="W212" s="47">
        <f>IF($B$4="в базовых ценах",калькулятор!P216,AB212*SUMPRODUCT(($B$2=Таблица2[Филиал])*($B$3=Таблица2[ФЕР/ТЕР])*(F212=Таблица2[Наименование работ])*(G212=Таблица2[ТПиР/НСиР])/Таблица2[Прочие3]))</f>
        <v>0</v>
      </c>
      <c r="X212" s="47">
        <f>IF($B$4="в текущих ценах",калькулятор!L216,S212*SUMPRODUCT(($B$2=Таблица2[Филиал])*($B$3=Таблица2[ФЕР/ТЕР])*(F212=Таблица2[Наименование работ])*(G212=Таблица2[ТПиР/НСиР])*Таблица2[ПИР22]))</f>
        <v>0</v>
      </c>
      <c r="Y212" s="47">
        <f>IF($B$4="в текущих ценах",калькулятор!M216,T212*SUMPRODUCT(($B$2=Таблица2[Филиал])*($B$3=Таблица2[ФЕР/ТЕР])*(F212=Таблица2[Наименование работ])*(G212=Таблица2[ТПиР/НСиР])*Таблица2[СМР33]))</f>
        <v>0</v>
      </c>
      <c r="Z212" s="47">
        <f>IF($B$4="в текущих ценах",калькулятор!N216,U212*SUMPRODUCT(($B$2=Таблица2[Филиал])*($B$3=Таблица2[ФЕР/ТЕР])*(F212=Таблица2[Наименование работ])*(G212=Таблица2[ТПиР/НСиР])*Таблица2[ПНР44]))</f>
        <v>0</v>
      </c>
      <c r="AA212" s="47">
        <f>IF($B$4="в текущих ценах",калькулятор!O216,V212*SUMPRODUCT(($B$2=Таблица2[Филиал])*($B$3=Таблица2[ФЕР/ТЕР])*(F212=Таблица2[Наименование работ])*(G212=Таблица2[ТПиР/НСиР])*Таблица2[Оборудование55]))</f>
        <v>0</v>
      </c>
      <c r="AB212" s="48">
        <f>IF($B$4="в текущих ценах",калькулятор!P216,W212*SUMPRODUCT(($B$2=Таблица2[Филиал])*($B$3=Таблица2[ФЕР/ТЕР])*(F212=Таблица2[Наименование работ])*(G212=Таблица2[ТПиР/НСиР])*Таблица2[Прочие3]))</f>
        <v>0</v>
      </c>
      <c r="AC212" s="47">
        <f>SUM(Таблица3[[#This Row],[ПИР]:[Прочее]])</f>
        <v>0</v>
      </c>
      <c r="AD2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2" s="52">
        <f>SUM(Таблица3[[#This Row],[ПИР7]:[Прочие]])</f>
        <v>0</v>
      </c>
      <c r="AF212" s="52">
        <f>SUM(Таблица3[[#This Row],[ПИР11]:[Прочие15]])</f>
        <v>0</v>
      </c>
    </row>
    <row r="213" spans="4:32">
      <c r="D213" s="40">
        <f>калькулятор!D217</f>
        <v>0</v>
      </c>
      <c r="E213" s="6">
        <f>калькулятор!H217</f>
        <v>0</v>
      </c>
      <c r="F213" s="6">
        <f>калькулятор!I217</f>
        <v>0</v>
      </c>
      <c r="G213" s="6">
        <f>калькулятор!J217</f>
        <v>0</v>
      </c>
      <c r="H213" s="6">
        <f>калькулятор!K217</f>
        <v>0</v>
      </c>
      <c r="I213" s="47">
        <f>S213*SUMPRODUCT(($B$2=Таблица2[Филиал])*($B$3=Таблица2[ФЕР/ТЕР])*(F213=Таблица2[Наименование работ])*(G213=Таблица2[ТПиР/НСиР])*Таблица2[ПИР])</f>
        <v>0</v>
      </c>
      <c r="J213" s="47">
        <f>T213*SUMPRODUCT(($B$2=Таблица2[Филиал])*($B$3=Таблица2[ФЕР/ТЕР])*(F213=Таблица2[Наименование работ])*(G213=Таблица2[ТПиР/НСиР])*Таблица2[СМР])</f>
        <v>0</v>
      </c>
      <c r="K213" s="47">
        <f>U213*SUMPRODUCT(($B$2=Таблица2[Филиал])*($B$3=Таблица2[ФЕР/ТЕР])*(F213=Таблица2[Наименование работ])*(G213=Таблица2[ТПиР/НСиР])*Таблица2[ПНР])</f>
        <v>0</v>
      </c>
      <c r="L213" s="47">
        <f>V213*SUMPRODUCT(($B$2=Таблица2[Филиал])*($B$3=Таблица2[ФЕР/ТЕР])*(F213=Таблица2[Наименование работ])*(G213=Таблица2[ТПиР/НСиР])*Таблица2[Оборудование])</f>
        <v>0</v>
      </c>
      <c r="M213" s="47">
        <f>W213*SUMPRODUCT(($B$2=Таблица2[Филиал])*($B$3=Таблица2[ФЕР/ТЕР])*(F213=Таблица2[Наименование работ])*(G213=Таблица2[ТПиР/НСиР])*Таблица2[Прочие])</f>
        <v>0</v>
      </c>
      <c r="N213" s="47">
        <f>S213*SUMPRODUCT(($B$2=Таблица2[Филиал])*($B$3=Таблица2[ФЕР/ТЕР])*(F213=Таблица2[Наименование работ])*(G213=Таблица2[ТПиР/НСиР])*Таблица2[ПИР2])</f>
        <v>0</v>
      </c>
      <c r="O213" s="47">
        <f>T213*SUMPRODUCT(($B$2=Таблица2[Филиал])*($B$3=Таблица2[ФЕР/ТЕР])*(F213=Таблица2[Наименование работ])*(G213=Таблица2[ТПиР/НСиР])*Таблица2[СМР3])</f>
        <v>0</v>
      </c>
      <c r="P213" s="47">
        <f>U213*SUMPRODUCT(($B$2=Таблица2[Филиал])*($B$3=Таблица2[ФЕР/ТЕР])*(F213=Таблица2[Наименование работ])*(G213=Таблица2[ТПиР/НСиР])*Таблица2[ПНР4])</f>
        <v>0</v>
      </c>
      <c r="Q213" s="47">
        <f>V213*SUMPRODUCT(($B$2=Таблица2[Филиал])*($B$3=Таблица2[ФЕР/ТЕР])*(F213=Таблица2[Наименование работ])*(G213=Таблица2[ТПиР/НСиР])*Таблица2[Оборудование5])</f>
        <v>0</v>
      </c>
      <c r="R213" s="47">
        <f>W213*SUMPRODUCT(($B$2=Таблица2[Филиал])*($B$3=Таблица2[ФЕР/ТЕР])*(F213=Таблица2[Наименование работ])*(G213=Таблица2[ТПиР/НСиР])*Таблица2[Прочие2])</f>
        <v>0</v>
      </c>
      <c r="S213" s="47">
        <f>IF($B$4="в базовых ценах",калькулятор!L217,X213*SUMPRODUCT(($B$2=Таблица2[Филиал])*($B$3=Таблица2[ФЕР/ТЕР])*(F213=Таблица2[Наименование работ])*(G213=Таблица2[ТПиР/НСиР])/Таблица2[ПИР22]))</f>
        <v>0</v>
      </c>
      <c r="T213" s="47">
        <f>IF($B$4="в базовых ценах",калькулятор!M217,Y213*SUMPRODUCT(($B$2=Таблица2[Филиал])*($B$3=Таблица2[ФЕР/ТЕР])*(F213=Таблица2[Наименование работ])*(G213=Таблица2[ТПиР/НСиР])/Таблица2[СМР33]))</f>
        <v>0</v>
      </c>
      <c r="U213" s="47">
        <f>IF($B$4="в базовых ценах",калькулятор!N217,Z213*SUMPRODUCT(($B$2=Таблица2[Филиал])*($B$3=Таблица2[ФЕР/ТЕР])*(F213=Таблица2[Наименование работ])*(G213=Таблица2[ТПиР/НСиР])/Таблица2[ПНР44]))</f>
        <v>0</v>
      </c>
      <c r="V213" s="47">
        <f>IF($B$4="в базовых ценах",калькулятор!O217,AA213*SUMPRODUCT(($B$2=Таблица2[Филиал])*($B$3=Таблица2[ФЕР/ТЕР])*(F213=Таблица2[Наименование работ])*(G213=Таблица2[ТПиР/НСиР])/Таблица2[Оборудование55]))</f>
        <v>0</v>
      </c>
      <c r="W213" s="47">
        <f>IF($B$4="в базовых ценах",калькулятор!P217,AB213*SUMPRODUCT(($B$2=Таблица2[Филиал])*($B$3=Таблица2[ФЕР/ТЕР])*(F213=Таблица2[Наименование работ])*(G213=Таблица2[ТПиР/НСиР])/Таблица2[Прочие3]))</f>
        <v>0</v>
      </c>
      <c r="X213" s="47">
        <f>IF($B$4="в текущих ценах",калькулятор!L217,S213*SUMPRODUCT(($B$2=Таблица2[Филиал])*($B$3=Таблица2[ФЕР/ТЕР])*(F213=Таблица2[Наименование работ])*(G213=Таблица2[ТПиР/НСиР])*Таблица2[ПИР22]))</f>
        <v>0</v>
      </c>
      <c r="Y213" s="47">
        <f>IF($B$4="в текущих ценах",калькулятор!M217,T213*SUMPRODUCT(($B$2=Таблица2[Филиал])*($B$3=Таблица2[ФЕР/ТЕР])*(F213=Таблица2[Наименование работ])*(G213=Таблица2[ТПиР/НСиР])*Таблица2[СМР33]))</f>
        <v>0</v>
      </c>
      <c r="Z213" s="47">
        <f>IF($B$4="в текущих ценах",калькулятор!N217,U213*SUMPRODUCT(($B$2=Таблица2[Филиал])*($B$3=Таблица2[ФЕР/ТЕР])*(F213=Таблица2[Наименование работ])*(G213=Таблица2[ТПиР/НСиР])*Таблица2[ПНР44]))</f>
        <v>0</v>
      </c>
      <c r="AA213" s="47">
        <f>IF($B$4="в текущих ценах",калькулятор!O217,V213*SUMPRODUCT(($B$2=Таблица2[Филиал])*($B$3=Таблица2[ФЕР/ТЕР])*(F213=Таблица2[Наименование работ])*(G213=Таблица2[ТПиР/НСиР])*Таблица2[Оборудование55]))</f>
        <v>0</v>
      </c>
      <c r="AB213" s="48">
        <f>IF($B$4="в текущих ценах",калькулятор!P217,W213*SUMPRODUCT(($B$2=Таблица2[Филиал])*($B$3=Таблица2[ФЕР/ТЕР])*(F213=Таблица2[Наименование работ])*(G213=Таблица2[ТПиР/НСиР])*Таблица2[Прочие3]))</f>
        <v>0</v>
      </c>
      <c r="AC213" s="47">
        <f>SUM(Таблица3[[#This Row],[ПИР]:[Прочее]])</f>
        <v>0</v>
      </c>
      <c r="AD2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3" s="52">
        <f>SUM(Таблица3[[#This Row],[ПИР7]:[Прочие]])</f>
        <v>0</v>
      </c>
      <c r="AF213" s="52">
        <f>SUM(Таблица3[[#This Row],[ПИР11]:[Прочие15]])</f>
        <v>0</v>
      </c>
    </row>
    <row r="214" spans="4:32">
      <c r="D214" s="40">
        <f>калькулятор!D218</f>
        <v>0</v>
      </c>
      <c r="E214" s="6">
        <f>калькулятор!H218</f>
        <v>0</v>
      </c>
      <c r="F214" s="6">
        <f>калькулятор!I218</f>
        <v>0</v>
      </c>
      <c r="G214" s="6">
        <f>калькулятор!J218</f>
        <v>0</v>
      </c>
      <c r="H214" s="6">
        <f>калькулятор!K218</f>
        <v>0</v>
      </c>
      <c r="I214" s="47">
        <f>S214*SUMPRODUCT(($B$2=Таблица2[Филиал])*($B$3=Таблица2[ФЕР/ТЕР])*(F214=Таблица2[Наименование работ])*(G214=Таблица2[ТПиР/НСиР])*Таблица2[ПИР])</f>
        <v>0</v>
      </c>
      <c r="J214" s="47">
        <f>T214*SUMPRODUCT(($B$2=Таблица2[Филиал])*($B$3=Таблица2[ФЕР/ТЕР])*(F214=Таблица2[Наименование работ])*(G214=Таблица2[ТПиР/НСиР])*Таблица2[СМР])</f>
        <v>0</v>
      </c>
      <c r="K214" s="47">
        <f>U214*SUMPRODUCT(($B$2=Таблица2[Филиал])*($B$3=Таблица2[ФЕР/ТЕР])*(F214=Таблица2[Наименование работ])*(G214=Таблица2[ТПиР/НСиР])*Таблица2[ПНР])</f>
        <v>0</v>
      </c>
      <c r="L214" s="47">
        <f>V214*SUMPRODUCT(($B$2=Таблица2[Филиал])*($B$3=Таблица2[ФЕР/ТЕР])*(F214=Таблица2[Наименование работ])*(G214=Таблица2[ТПиР/НСиР])*Таблица2[Оборудование])</f>
        <v>0</v>
      </c>
      <c r="M214" s="47">
        <f>W214*SUMPRODUCT(($B$2=Таблица2[Филиал])*($B$3=Таблица2[ФЕР/ТЕР])*(F214=Таблица2[Наименование работ])*(G214=Таблица2[ТПиР/НСиР])*Таблица2[Прочие])</f>
        <v>0</v>
      </c>
      <c r="N214" s="47">
        <f>S214*SUMPRODUCT(($B$2=Таблица2[Филиал])*($B$3=Таблица2[ФЕР/ТЕР])*(F214=Таблица2[Наименование работ])*(G214=Таблица2[ТПиР/НСиР])*Таблица2[ПИР2])</f>
        <v>0</v>
      </c>
      <c r="O214" s="47">
        <f>T214*SUMPRODUCT(($B$2=Таблица2[Филиал])*($B$3=Таблица2[ФЕР/ТЕР])*(F214=Таблица2[Наименование работ])*(G214=Таблица2[ТПиР/НСиР])*Таблица2[СМР3])</f>
        <v>0</v>
      </c>
      <c r="P214" s="47">
        <f>U214*SUMPRODUCT(($B$2=Таблица2[Филиал])*($B$3=Таблица2[ФЕР/ТЕР])*(F214=Таблица2[Наименование работ])*(G214=Таблица2[ТПиР/НСиР])*Таблица2[ПНР4])</f>
        <v>0</v>
      </c>
      <c r="Q214" s="47">
        <f>V214*SUMPRODUCT(($B$2=Таблица2[Филиал])*($B$3=Таблица2[ФЕР/ТЕР])*(F214=Таблица2[Наименование работ])*(G214=Таблица2[ТПиР/НСиР])*Таблица2[Оборудование5])</f>
        <v>0</v>
      </c>
      <c r="R214" s="47">
        <f>W214*SUMPRODUCT(($B$2=Таблица2[Филиал])*($B$3=Таблица2[ФЕР/ТЕР])*(F214=Таблица2[Наименование работ])*(G214=Таблица2[ТПиР/НСиР])*Таблица2[Прочие2])</f>
        <v>0</v>
      </c>
      <c r="S214" s="47">
        <f>IF($B$4="в базовых ценах",калькулятор!L218,X214*SUMPRODUCT(($B$2=Таблица2[Филиал])*($B$3=Таблица2[ФЕР/ТЕР])*(F214=Таблица2[Наименование работ])*(G214=Таблица2[ТПиР/НСиР])/Таблица2[ПИР22]))</f>
        <v>0</v>
      </c>
      <c r="T214" s="47">
        <f>IF($B$4="в базовых ценах",калькулятор!M218,Y214*SUMPRODUCT(($B$2=Таблица2[Филиал])*($B$3=Таблица2[ФЕР/ТЕР])*(F214=Таблица2[Наименование работ])*(G214=Таблица2[ТПиР/НСиР])/Таблица2[СМР33]))</f>
        <v>0</v>
      </c>
      <c r="U214" s="47">
        <f>IF($B$4="в базовых ценах",калькулятор!N218,Z214*SUMPRODUCT(($B$2=Таблица2[Филиал])*($B$3=Таблица2[ФЕР/ТЕР])*(F214=Таблица2[Наименование работ])*(G214=Таблица2[ТПиР/НСиР])/Таблица2[ПНР44]))</f>
        <v>0</v>
      </c>
      <c r="V214" s="47">
        <f>IF($B$4="в базовых ценах",калькулятор!O218,AA214*SUMPRODUCT(($B$2=Таблица2[Филиал])*($B$3=Таблица2[ФЕР/ТЕР])*(F214=Таблица2[Наименование работ])*(G214=Таблица2[ТПиР/НСиР])/Таблица2[Оборудование55]))</f>
        <v>0</v>
      </c>
      <c r="W214" s="47">
        <f>IF($B$4="в базовых ценах",калькулятор!P218,AB214*SUMPRODUCT(($B$2=Таблица2[Филиал])*($B$3=Таблица2[ФЕР/ТЕР])*(F214=Таблица2[Наименование работ])*(G214=Таблица2[ТПиР/НСиР])/Таблица2[Прочие3]))</f>
        <v>0</v>
      </c>
      <c r="X214" s="47">
        <f>IF($B$4="в текущих ценах",калькулятор!L218,S214*SUMPRODUCT(($B$2=Таблица2[Филиал])*($B$3=Таблица2[ФЕР/ТЕР])*(F214=Таблица2[Наименование работ])*(G214=Таблица2[ТПиР/НСиР])*Таблица2[ПИР22]))</f>
        <v>0</v>
      </c>
      <c r="Y214" s="47">
        <f>IF($B$4="в текущих ценах",калькулятор!M218,T214*SUMPRODUCT(($B$2=Таблица2[Филиал])*($B$3=Таблица2[ФЕР/ТЕР])*(F214=Таблица2[Наименование работ])*(G214=Таблица2[ТПиР/НСиР])*Таблица2[СМР33]))</f>
        <v>0</v>
      </c>
      <c r="Z214" s="47">
        <f>IF($B$4="в текущих ценах",калькулятор!N218,U214*SUMPRODUCT(($B$2=Таблица2[Филиал])*($B$3=Таблица2[ФЕР/ТЕР])*(F214=Таблица2[Наименование работ])*(G214=Таблица2[ТПиР/НСиР])*Таблица2[ПНР44]))</f>
        <v>0</v>
      </c>
      <c r="AA214" s="47">
        <f>IF($B$4="в текущих ценах",калькулятор!O218,V214*SUMPRODUCT(($B$2=Таблица2[Филиал])*($B$3=Таблица2[ФЕР/ТЕР])*(F214=Таблица2[Наименование работ])*(G214=Таблица2[ТПиР/НСиР])*Таблица2[Оборудование55]))</f>
        <v>0</v>
      </c>
      <c r="AB214" s="48">
        <f>IF($B$4="в текущих ценах",калькулятор!P218,W214*SUMPRODUCT(($B$2=Таблица2[Филиал])*($B$3=Таблица2[ФЕР/ТЕР])*(F214=Таблица2[Наименование работ])*(G214=Таблица2[ТПиР/НСиР])*Таблица2[Прочие3]))</f>
        <v>0</v>
      </c>
      <c r="AC214" s="47">
        <f>SUM(Таблица3[[#This Row],[ПИР]:[Прочее]])</f>
        <v>0</v>
      </c>
      <c r="AD2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4" s="52">
        <f>SUM(Таблица3[[#This Row],[ПИР7]:[Прочие]])</f>
        <v>0</v>
      </c>
      <c r="AF214" s="52">
        <f>SUM(Таблица3[[#This Row],[ПИР11]:[Прочие15]])</f>
        <v>0</v>
      </c>
    </row>
    <row r="215" spans="4:32">
      <c r="D215" s="40">
        <f>калькулятор!D219</f>
        <v>0</v>
      </c>
      <c r="E215" s="6">
        <f>калькулятор!H219</f>
        <v>0</v>
      </c>
      <c r="F215" s="6">
        <f>калькулятор!I219</f>
        <v>0</v>
      </c>
      <c r="G215" s="6">
        <f>калькулятор!J219</f>
        <v>0</v>
      </c>
      <c r="H215" s="6">
        <f>калькулятор!K219</f>
        <v>0</v>
      </c>
      <c r="I215" s="47">
        <f>S215*SUMPRODUCT(($B$2=Таблица2[Филиал])*($B$3=Таблица2[ФЕР/ТЕР])*(F215=Таблица2[Наименование работ])*(G215=Таблица2[ТПиР/НСиР])*Таблица2[ПИР])</f>
        <v>0</v>
      </c>
      <c r="J215" s="47">
        <f>T215*SUMPRODUCT(($B$2=Таблица2[Филиал])*($B$3=Таблица2[ФЕР/ТЕР])*(F215=Таблица2[Наименование работ])*(G215=Таблица2[ТПиР/НСиР])*Таблица2[СМР])</f>
        <v>0</v>
      </c>
      <c r="K215" s="47">
        <f>U215*SUMPRODUCT(($B$2=Таблица2[Филиал])*($B$3=Таблица2[ФЕР/ТЕР])*(F215=Таблица2[Наименование работ])*(G215=Таблица2[ТПиР/НСиР])*Таблица2[ПНР])</f>
        <v>0</v>
      </c>
      <c r="L215" s="47">
        <f>V215*SUMPRODUCT(($B$2=Таблица2[Филиал])*($B$3=Таблица2[ФЕР/ТЕР])*(F215=Таблица2[Наименование работ])*(G215=Таблица2[ТПиР/НСиР])*Таблица2[Оборудование])</f>
        <v>0</v>
      </c>
      <c r="M215" s="47">
        <f>W215*SUMPRODUCT(($B$2=Таблица2[Филиал])*($B$3=Таблица2[ФЕР/ТЕР])*(F215=Таблица2[Наименование работ])*(G215=Таблица2[ТПиР/НСиР])*Таблица2[Прочие])</f>
        <v>0</v>
      </c>
      <c r="N215" s="47">
        <f>S215*SUMPRODUCT(($B$2=Таблица2[Филиал])*($B$3=Таблица2[ФЕР/ТЕР])*(F215=Таблица2[Наименование работ])*(G215=Таблица2[ТПиР/НСиР])*Таблица2[ПИР2])</f>
        <v>0</v>
      </c>
      <c r="O215" s="47">
        <f>T215*SUMPRODUCT(($B$2=Таблица2[Филиал])*($B$3=Таблица2[ФЕР/ТЕР])*(F215=Таблица2[Наименование работ])*(G215=Таблица2[ТПиР/НСиР])*Таблица2[СМР3])</f>
        <v>0</v>
      </c>
      <c r="P215" s="47">
        <f>U215*SUMPRODUCT(($B$2=Таблица2[Филиал])*($B$3=Таблица2[ФЕР/ТЕР])*(F215=Таблица2[Наименование работ])*(G215=Таблица2[ТПиР/НСиР])*Таблица2[ПНР4])</f>
        <v>0</v>
      </c>
      <c r="Q215" s="47">
        <f>V215*SUMPRODUCT(($B$2=Таблица2[Филиал])*($B$3=Таблица2[ФЕР/ТЕР])*(F215=Таблица2[Наименование работ])*(G215=Таблица2[ТПиР/НСиР])*Таблица2[Оборудование5])</f>
        <v>0</v>
      </c>
      <c r="R215" s="47">
        <f>W215*SUMPRODUCT(($B$2=Таблица2[Филиал])*($B$3=Таблица2[ФЕР/ТЕР])*(F215=Таблица2[Наименование работ])*(G215=Таблица2[ТПиР/НСиР])*Таблица2[Прочие2])</f>
        <v>0</v>
      </c>
      <c r="S215" s="47">
        <f>IF($B$4="в базовых ценах",калькулятор!L219,X215*SUMPRODUCT(($B$2=Таблица2[Филиал])*($B$3=Таблица2[ФЕР/ТЕР])*(F215=Таблица2[Наименование работ])*(G215=Таблица2[ТПиР/НСиР])/Таблица2[ПИР22]))</f>
        <v>0</v>
      </c>
      <c r="T215" s="47">
        <f>IF($B$4="в базовых ценах",калькулятор!M219,Y215*SUMPRODUCT(($B$2=Таблица2[Филиал])*($B$3=Таблица2[ФЕР/ТЕР])*(F215=Таблица2[Наименование работ])*(G215=Таблица2[ТПиР/НСиР])/Таблица2[СМР33]))</f>
        <v>0</v>
      </c>
      <c r="U215" s="47">
        <f>IF($B$4="в базовых ценах",калькулятор!N219,Z215*SUMPRODUCT(($B$2=Таблица2[Филиал])*($B$3=Таблица2[ФЕР/ТЕР])*(F215=Таблица2[Наименование работ])*(G215=Таблица2[ТПиР/НСиР])/Таблица2[ПНР44]))</f>
        <v>0</v>
      </c>
      <c r="V215" s="47">
        <f>IF($B$4="в базовых ценах",калькулятор!O219,AA215*SUMPRODUCT(($B$2=Таблица2[Филиал])*($B$3=Таблица2[ФЕР/ТЕР])*(F215=Таблица2[Наименование работ])*(G215=Таблица2[ТПиР/НСиР])/Таблица2[Оборудование55]))</f>
        <v>0</v>
      </c>
      <c r="W215" s="47">
        <f>IF($B$4="в базовых ценах",калькулятор!P219,AB215*SUMPRODUCT(($B$2=Таблица2[Филиал])*($B$3=Таблица2[ФЕР/ТЕР])*(F215=Таблица2[Наименование работ])*(G215=Таблица2[ТПиР/НСиР])/Таблица2[Прочие3]))</f>
        <v>0</v>
      </c>
      <c r="X215" s="47">
        <f>IF($B$4="в текущих ценах",калькулятор!L219,S215*SUMPRODUCT(($B$2=Таблица2[Филиал])*($B$3=Таблица2[ФЕР/ТЕР])*(F215=Таблица2[Наименование работ])*(G215=Таблица2[ТПиР/НСиР])*Таблица2[ПИР22]))</f>
        <v>0</v>
      </c>
      <c r="Y215" s="47">
        <f>IF($B$4="в текущих ценах",калькулятор!M219,T215*SUMPRODUCT(($B$2=Таблица2[Филиал])*($B$3=Таблица2[ФЕР/ТЕР])*(F215=Таблица2[Наименование работ])*(G215=Таблица2[ТПиР/НСиР])*Таблица2[СМР33]))</f>
        <v>0</v>
      </c>
      <c r="Z215" s="47">
        <f>IF($B$4="в текущих ценах",калькулятор!N219,U215*SUMPRODUCT(($B$2=Таблица2[Филиал])*($B$3=Таблица2[ФЕР/ТЕР])*(F215=Таблица2[Наименование работ])*(G215=Таблица2[ТПиР/НСиР])*Таблица2[ПНР44]))</f>
        <v>0</v>
      </c>
      <c r="AA215" s="47">
        <f>IF($B$4="в текущих ценах",калькулятор!O219,V215*SUMPRODUCT(($B$2=Таблица2[Филиал])*($B$3=Таблица2[ФЕР/ТЕР])*(F215=Таблица2[Наименование работ])*(G215=Таблица2[ТПиР/НСиР])*Таблица2[Оборудование55]))</f>
        <v>0</v>
      </c>
      <c r="AB215" s="48">
        <f>IF($B$4="в текущих ценах",калькулятор!P219,W215*SUMPRODUCT(($B$2=Таблица2[Филиал])*($B$3=Таблица2[ФЕР/ТЕР])*(F215=Таблица2[Наименование работ])*(G215=Таблица2[ТПиР/НСиР])*Таблица2[Прочие3]))</f>
        <v>0</v>
      </c>
      <c r="AC215" s="47">
        <f>SUM(Таблица3[[#This Row],[ПИР]:[Прочее]])</f>
        <v>0</v>
      </c>
      <c r="AD2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5" s="52">
        <f>SUM(Таблица3[[#This Row],[ПИР7]:[Прочие]])</f>
        <v>0</v>
      </c>
      <c r="AF215" s="52">
        <f>SUM(Таблица3[[#This Row],[ПИР11]:[Прочие15]])</f>
        <v>0</v>
      </c>
    </row>
    <row r="216" spans="4:32">
      <c r="D216" s="40">
        <f>калькулятор!D220</f>
        <v>0</v>
      </c>
      <c r="E216" s="6">
        <f>калькулятор!H220</f>
        <v>0</v>
      </c>
      <c r="F216" s="6">
        <f>калькулятор!I220</f>
        <v>0</v>
      </c>
      <c r="G216" s="6">
        <f>калькулятор!J220</f>
        <v>0</v>
      </c>
      <c r="H216" s="6">
        <f>калькулятор!K220</f>
        <v>0</v>
      </c>
      <c r="I216" s="47">
        <f>S216*SUMPRODUCT(($B$2=Таблица2[Филиал])*($B$3=Таблица2[ФЕР/ТЕР])*(F216=Таблица2[Наименование работ])*(G216=Таблица2[ТПиР/НСиР])*Таблица2[ПИР])</f>
        <v>0</v>
      </c>
      <c r="J216" s="47">
        <f>T216*SUMPRODUCT(($B$2=Таблица2[Филиал])*($B$3=Таблица2[ФЕР/ТЕР])*(F216=Таблица2[Наименование работ])*(G216=Таблица2[ТПиР/НСиР])*Таблица2[СМР])</f>
        <v>0</v>
      </c>
      <c r="K216" s="47">
        <f>U216*SUMPRODUCT(($B$2=Таблица2[Филиал])*($B$3=Таблица2[ФЕР/ТЕР])*(F216=Таблица2[Наименование работ])*(G216=Таблица2[ТПиР/НСиР])*Таблица2[ПНР])</f>
        <v>0</v>
      </c>
      <c r="L216" s="47">
        <f>V216*SUMPRODUCT(($B$2=Таблица2[Филиал])*($B$3=Таблица2[ФЕР/ТЕР])*(F216=Таблица2[Наименование работ])*(G216=Таблица2[ТПиР/НСиР])*Таблица2[Оборудование])</f>
        <v>0</v>
      </c>
      <c r="M216" s="47">
        <f>W216*SUMPRODUCT(($B$2=Таблица2[Филиал])*($B$3=Таблица2[ФЕР/ТЕР])*(F216=Таблица2[Наименование работ])*(G216=Таблица2[ТПиР/НСиР])*Таблица2[Прочие])</f>
        <v>0</v>
      </c>
      <c r="N216" s="47">
        <f>S216*SUMPRODUCT(($B$2=Таблица2[Филиал])*($B$3=Таблица2[ФЕР/ТЕР])*(F216=Таблица2[Наименование работ])*(G216=Таблица2[ТПиР/НСиР])*Таблица2[ПИР2])</f>
        <v>0</v>
      </c>
      <c r="O216" s="47">
        <f>T216*SUMPRODUCT(($B$2=Таблица2[Филиал])*($B$3=Таблица2[ФЕР/ТЕР])*(F216=Таблица2[Наименование работ])*(G216=Таблица2[ТПиР/НСиР])*Таблица2[СМР3])</f>
        <v>0</v>
      </c>
      <c r="P216" s="47">
        <f>U216*SUMPRODUCT(($B$2=Таблица2[Филиал])*($B$3=Таблица2[ФЕР/ТЕР])*(F216=Таблица2[Наименование работ])*(G216=Таблица2[ТПиР/НСиР])*Таблица2[ПНР4])</f>
        <v>0</v>
      </c>
      <c r="Q216" s="47">
        <f>V216*SUMPRODUCT(($B$2=Таблица2[Филиал])*($B$3=Таблица2[ФЕР/ТЕР])*(F216=Таблица2[Наименование работ])*(G216=Таблица2[ТПиР/НСиР])*Таблица2[Оборудование5])</f>
        <v>0</v>
      </c>
      <c r="R216" s="47">
        <f>W216*SUMPRODUCT(($B$2=Таблица2[Филиал])*($B$3=Таблица2[ФЕР/ТЕР])*(F216=Таблица2[Наименование работ])*(G216=Таблица2[ТПиР/НСиР])*Таблица2[Прочие2])</f>
        <v>0</v>
      </c>
      <c r="S216" s="47">
        <f>IF($B$4="в базовых ценах",калькулятор!L220,X216*SUMPRODUCT(($B$2=Таблица2[Филиал])*($B$3=Таблица2[ФЕР/ТЕР])*(F216=Таблица2[Наименование работ])*(G216=Таблица2[ТПиР/НСиР])/Таблица2[ПИР22]))</f>
        <v>0</v>
      </c>
      <c r="T216" s="47">
        <f>IF($B$4="в базовых ценах",калькулятор!M220,Y216*SUMPRODUCT(($B$2=Таблица2[Филиал])*($B$3=Таблица2[ФЕР/ТЕР])*(F216=Таблица2[Наименование работ])*(G216=Таблица2[ТПиР/НСиР])/Таблица2[СМР33]))</f>
        <v>0</v>
      </c>
      <c r="U216" s="47">
        <f>IF($B$4="в базовых ценах",калькулятор!N220,Z216*SUMPRODUCT(($B$2=Таблица2[Филиал])*($B$3=Таблица2[ФЕР/ТЕР])*(F216=Таблица2[Наименование работ])*(G216=Таблица2[ТПиР/НСиР])/Таблица2[ПНР44]))</f>
        <v>0</v>
      </c>
      <c r="V216" s="47">
        <f>IF($B$4="в базовых ценах",калькулятор!O220,AA216*SUMPRODUCT(($B$2=Таблица2[Филиал])*($B$3=Таблица2[ФЕР/ТЕР])*(F216=Таблица2[Наименование работ])*(G216=Таблица2[ТПиР/НСиР])/Таблица2[Оборудование55]))</f>
        <v>0</v>
      </c>
      <c r="W216" s="47">
        <f>IF($B$4="в базовых ценах",калькулятор!P220,AB216*SUMPRODUCT(($B$2=Таблица2[Филиал])*($B$3=Таблица2[ФЕР/ТЕР])*(F216=Таблица2[Наименование работ])*(G216=Таблица2[ТПиР/НСиР])/Таблица2[Прочие3]))</f>
        <v>0</v>
      </c>
      <c r="X216" s="47">
        <f>IF($B$4="в текущих ценах",калькулятор!L220,S216*SUMPRODUCT(($B$2=Таблица2[Филиал])*($B$3=Таблица2[ФЕР/ТЕР])*(F216=Таблица2[Наименование работ])*(G216=Таблица2[ТПиР/НСиР])*Таблица2[ПИР22]))</f>
        <v>0</v>
      </c>
      <c r="Y216" s="47">
        <f>IF($B$4="в текущих ценах",калькулятор!M220,T216*SUMPRODUCT(($B$2=Таблица2[Филиал])*($B$3=Таблица2[ФЕР/ТЕР])*(F216=Таблица2[Наименование работ])*(G216=Таблица2[ТПиР/НСиР])*Таблица2[СМР33]))</f>
        <v>0</v>
      </c>
      <c r="Z216" s="47">
        <f>IF($B$4="в текущих ценах",калькулятор!N220,U216*SUMPRODUCT(($B$2=Таблица2[Филиал])*($B$3=Таблица2[ФЕР/ТЕР])*(F216=Таблица2[Наименование работ])*(G216=Таблица2[ТПиР/НСиР])*Таблица2[ПНР44]))</f>
        <v>0</v>
      </c>
      <c r="AA216" s="47">
        <f>IF($B$4="в текущих ценах",калькулятор!O220,V216*SUMPRODUCT(($B$2=Таблица2[Филиал])*($B$3=Таблица2[ФЕР/ТЕР])*(F216=Таблица2[Наименование работ])*(G216=Таблица2[ТПиР/НСиР])*Таблица2[Оборудование55]))</f>
        <v>0</v>
      </c>
      <c r="AB216" s="48">
        <f>IF($B$4="в текущих ценах",калькулятор!P220,W216*SUMPRODUCT(($B$2=Таблица2[Филиал])*($B$3=Таблица2[ФЕР/ТЕР])*(F216=Таблица2[Наименование работ])*(G216=Таблица2[ТПиР/НСиР])*Таблица2[Прочие3]))</f>
        <v>0</v>
      </c>
      <c r="AC216" s="47">
        <f>SUM(Таблица3[[#This Row],[ПИР]:[Прочее]])</f>
        <v>0</v>
      </c>
      <c r="AD2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6" s="52">
        <f>SUM(Таблица3[[#This Row],[ПИР7]:[Прочие]])</f>
        <v>0</v>
      </c>
      <c r="AF216" s="52">
        <f>SUM(Таблица3[[#This Row],[ПИР11]:[Прочие15]])</f>
        <v>0</v>
      </c>
    </row>
  </sheetData>
  <mergeCells count="4">
    <mergeCell ref="I1:M1"/>
    <mergeCell ref="N1:R1"/>
    <mergeCell ref="S1:W1"/>
    <mergeCell ref="X1:A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калькулятор</vt:lpstr>
      <vt:lpstr>результат</vt:lpstr>
      <vt:lpstr>Список</vt:lpstr>
      <vt:lpstr>индексы</vt:lpstr>
      <vt:lpstr>данные</vt:lpstr>
      <vt:lpstr>D</vt:lpstr>
      <vt:lpstr>E</vt:lpstr>
      <vt:lpstr>F</vt:lpstr>
      <vt:lpstr>А</vt:lpstr>
      <vt:lpstr>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Пыткин Алексей Дмитриевич</dc:creator>
  <cp:lastModifiedBy>plotnikova_as</cp:lastModifiedBy>
  <cp:lastPrinted>2013-02-26T10:37:12Z</cp:lastPrinted>
  <dcterms:created xsi:type="dcterms:W3CDTF">2013-02-20T12:09:55Z</dcterms:created>
  <dcterms:modified xsi:type="dcterms:W3CDTF">2013-06-03T11:52:48Z</dcterms:modified>
</cp:coreProperties>
</file>